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165" windowWidth="12120" windowHeight="8760"/>
  </bookViews>
  <sheets>
    <sheet name="BUS 2016" sheetId="2" r:id="rId1"/>
  </sheets>
  <definedNames>
    <definedName name="_xlnm._FilterDatabase" localSheetId="0" hidden="1">'BUS 2016'!$A$3:$K$368</definedName>
    <definedName name="_xlnm.Print_Area" localSheetId="0">'BUS 2016'!$A$1:$J$368</definedName>
    <definedName name="_xlnm.Print_Titles" localSheetId="0">'BUS 2016'!$3:$3</definedName>
  </definedNames>
  <calcPr calcId="124519"/>
</workbook>
</file>

<file path=xl/calcChain.xml><?xml version="1.0" encoding="utf-8"?>
<calcChain xmlns="http://schemas.openxmlformats.org/spreadsheetml/2006/main">
  <c r="I136" i="2"/>
  <c r="J136" s="1"/>
  <c r="I135"/>
  <c r="J135"/>
  <c r="L111"/>
  <c r="I111"/>
  <c r="J111" s="1"/>
  <c r="L80"/>
  <c r="I80"/>
  <c r="J80"/>
  <c r="L363"/>
  <c r="I363"/>
  <c r="J363" s="1"/>
  <c r="L362"/>
  <c r="I362"/>
  <c r="J362"/>
  <c r="G160"/>
  <c r="I160"/>
  <c r="J160" s="1"/>
  <c r="L160"/>
  <c r="G159"/>
  <c r="I159"/>
  <c r="J159" s="1"/>
  <c r="I138"/>
  <c r="J138" s="1"/>
  <c r="G134"/>
  <c r="L136" s="1"/>
  <c r="G131"/>
  <c r="I131" s="1"/>
  <c r="J131" s="1"/>
  <c r="L105"/>
  <c r="I105"/>
  <c r="J105" s="1"/>
  <c r="G121"/>
  <c r="I121" s="1"/>
  <c r="J121" s="1"/>
  <c r="L82"/>
  <c r="I82"/>
  <c r="J82"/>
  <c r="L79"/>
  <c r="I79"/>
  <c r="J79" s="1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4"/>
  <c r="L365"/>
  <c r="L366"/>
  <c r="L367"/>
  <c r="L368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81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6"/>
  <c r="L107"/>
  <c r="L108"/>
  <c r="L109"/>
  <c r="L110"/>
  <c r="L112"/>
  <c r="L113"/>
  <c r="L114"/>
  <c r="L115"/>
  <c r="L116"/>
  <c r="L117"/>
  <c r="L118"/>
  <c r="L123"/>
  <c r="L124"/>
  <c r="L125"/>
  <c r="L126"/>
  <c r="L127"/>
  <c r="L132"/>
  <c r="L6"/>
  <c r="G133"/>
  <c r="L135" s="1"/>
  <c r="G130"/>
  <c r="G129" s="1"/>
  <c r="I130"/>
  <c r="J130" s="1"/>
  <c r="G158"/>
  <c r="L159" s="1"/>
  <c r="G119"/>
  <c r="L120" s="1"/>
  <c r="G120"/>
  <c r="L121" s="1"/>
  <c r="I120"/>
  <c r="I291"/>
  <c r="I282"/>
  <c r="J282" s="1"/>
  <c r="I157"/>
  <c r="J157" s="1"/>
  <c r="I155"/>
  <c r="I137"/>
  <c r="J137"/>
  <c r="I104"/>
  <c r="I78"/>
  <c r="I81"/>
  <c r="J81"/>
  <c r="I293"/>
  <c r="J293"/>
  <c r="I281"/>
  <c r="J281"/>
  <c r="I280"/>
  <c r="J280"/>
  <c r="I193"/>
  <c r="J193"/>
  <c r="I156"/>
  <c r="J156"/>
  <c r="I154"/>
  <c r="J154"/>
  <c r="I132"/>
  <c r="I110"/>
  <c r="J110" s="1"/>
  <c r="I103"/>
  <c r="I10"/>
  <c r="J10"/>
  <c r="I368"/>
  <c r="J368"/>
  <c r="I367"/>
  <c r="J367"/>
  <c r="I366"/>
  <c r="J366"/>
  <c r="I365"/>
  <c r="J365"/>
  <c r="I364"/>
  <c r="J364"/>
  <c r="I361"/>
  <c r="J361"/>
  <c r="I360"/>
  <c r="J360"/>
  <c r="I359"/>
  <c r="I358"/>
  <c r="J358" s="1"/>
  <c r="I357"/>
  <c r="J357" s="1"/>
  <c r="I356"/>
  <c r="J356" s="1"/>
  <c r="I355"/>
  <c r="J355" s="1"/>
  <c r="I354"/>
  <c r="J354" s="1"/>
  <c r="I353"/>
  <c r="J353" s="1"/>
  <c r="I352"/>
  <c r="J352" s="1"/>
  <c r="I351"/>
  <c r="J351" s="1"/>
  <c r="I350"/>
  <c r="I349"/>
  <c r="J349"/>
  <c r="I348"/>
  <c r="I347"/>
  <c r="J347" s="1"/>
  <c r="I346"/>
  <c r="J346" s="1"/>
  <c r="I345"/>
  <c r="J345" s="1"/>
  <c r="I344"/>
  <c r="J344" s="1"/>
  <c r="I343"/>
  <c r="J343" s="1"/>
  <c r="I342"/>
  <c r="I341"/>
  <c r="J341"/>
  <c r="I340"/>
  <c r="J340"/>
  <c r="I339"/>
  <c r="J339"/>
  <c r="I338"/>
  <c r="I337"/>
  <c r="J337" s="1"/>
  <c r="I336"/>
  <c r="I335"/>
  <c r="I334"/>
  <c r="J334" s="1"/>
  <c r="I333"/>
  <c r="J333" s="1"/>
  <c r="I332"/>
  <c r="J332" s="1"/>
  <c r="I331"/>
  <c r="I330"/>
  <c r="J330"/>
  <c r="I329"/>
  <c r="J329"/>
  <c r="I328"/>
  <c r="I327"/>
  <c r="I326"/>
  <c r="J326"/>
  <c r="I325"/>
  <c r="I324"/>
  <c r="J324" s="1"/>
  <c r="I323"/>
  <c r="J323" s="1"/>
  <c r="I322"/>
  <c r="I321"/>
  <c r="J321"/>
  <c r="I320"/>
  <c r="J320"/>
  <c r="I319"/>
  <c r="J319"/>
  <c r="I318"/>
  <c r="J318"/>
  <c r="I317"/>
  <c r="J317"/>
  <c r="I316"/>
  <c r="I315"/>
  <c r="J315" s="1"/>
  <c r="I314"/>
  <c r="I313"/>
  <c r="I312"/>
  <c r="J312" s="1"/>
  <c r="I311"/>
  <c r="J311" s="1"/>
  <c r="I310"/>
  <c r="J310" s="1"/>
  <c r="I309"/>
  <c r="J309" s="1"/>
  <c r="I308"/>
  <c r="I307"/>
  <c r="I306"/>
  <c r="J306" s="1"/>
  <c r="I305"/>
  <c r="I304"/>
  <c r="J304"/>
  <c r="I303"/>
  <c r="I302"/>
  <c r="J302" s="1"/>
  <c r="I301"/>
  <c r="J301" s="1"/>
  <c r="I300"/>
  <c r="J300" s="1"/>
  <c r="I299"/>
  <c r="J299" s="1"/>
  <c r="I298"/>
  <c r="J298" s="1"/>
  <c r="I297"/>
  <c r="J297" s="1"/>
  <c r="I296"/>
  <c r="J296" s="1"/>
  <c r="I295"/>
  <c r="I294"/>
  <c r="J294"/>
  <c r="I292"/>
  <c r="I290"/>
  <c r="J290" s="1"/>
  <c r="I289"/>
  <c r="J289" s="1"/>
  <c r="I288"/>
  <c r="I287"/>
  <c r="J287"/>
  <c r="I286"/>
  <c r="J286"/>
  <c r="I285"/>
  <c r="J285"/>
  <c r="I284"/>
  <c r="J284"/>
  <c r="I283"/>
  <c r="I279"/>
  <c r="J279" s="1"/>
  <c r="I278"/>
  <c r="J278" s="1"/>
  <c r="I277"/>
  <c r="J277" s="1"/>
  <c r="I276"/>
  <c r="J276" s="1"/>
  <c r="I275"/>
  <c r="I274"/>
  <c r="J274"/>
  <c r="I273"/>
  <c r="I272"/>
  <c r="J272" s="1"/>
  <c r="I271"/>
  <c r="J271" s="1"/>
  <c r="I270"/>
  <c r="J270" s="1"/>
  <c r="I269"/>
  <c r="J269" s="1"/>
  <c r="I268"/>
  <c r="I267"/>
  <c r="J267"/>
  <c r="I266"/>
  <c r="J266"/>
  <c r="I265"/>
  <c r="J265"/>
  <c r="I264"/>
  <c r="J264"/>
  <c r="I263"/>
  <c r="I262"/>
  <c r="J262" s="1"/>
  <c r="I261"/>
  <c r="J261" s="1"/>
  <c r="I260"/>
  <c r="J260" s="1"/>
  <c r="I259"/>
  <c r="J259" s="1"/>
  <c r="I258"/>
  <c r="J258" s="1"/>
  <c r="I257"/>
  <c r="J257" s="1"/>
  <c r="I256"/>
  <c r="J256" s="1"/>
  <c r="I255"/>
  <c r="J255" s="1"/>
  <c r="I254"/>
  <c r="J254" s="1"/>
  <c r="I253"/>
  <c r="I252"/>
  <c r="I251"/>
  <c r="J251" s="1"/>
  <c r="I250"/>
  <c r="J250" s="1"/>
  <c r="I249"/>
  <c r="J249" s="1"/>
  <c r="I248"/>
  <c r="I247"/>
  <c r="J247"/>
  <c r="I246"/>
  <c r="J246"/>
  <c r="I245"/>
  <c r="J245"/>
  <c r="I244"/>
  <c r="J244"/>
  <c r="I243"/>
  <c r="I242"/>
  <c r="J242" s="1"/>
  <c r="I241"/>
  <c r="I240"/>
  <c r="J240"/>
  <c r="I239"/>
  <c r="J239"/>
  <c r="I238"/>
  <c r="J238"/>
  <c r="I237"/>
  <c r="J237"/>
  <c r="I236"/>
  <c r="I235"/>
  <c r="J235" s="1"/>
  <c r="I234"/>
  <c r="J234" s="1"/>
  <c r="I233"/>
  <c r="J233" s="1"/>
  <c r="I232"/>
  <c r="J232" s="1"/>
  <c r="I231"/>
  <c r="I230"/>
  <c r="J230"/>
  <c r="I229"/>
  <c r="J229"/>
  <c r="I228"/>
  <c r="J228"/>
  <c r="I227"/>
  <c r="J227"/>
  <c r="I226"/>
  <c r="J226"/>
  <c r="I225"/>
  <c r="J225"/>
  <c r="I224"/>
  <c r="J224"/>
  <c r="I223"/>
  <c r="J223"/>
  <c r="I222"/>
  <c r="J222"/>
  <c r="I221"/>
  <c r="I220"/>
  <c r="I219"/>
  <c r="J219"/>
  <c r="I218"/>
  <c r="J218"/>
  <c r="I217"/>
  <c r="J217"/>
  <c r="I216"/>
  <c r="I215"/>
  <c r="J215" s="1"/>
  <c r="I214"/>
  <c r="J214" s="1"/>
  <c r="I213"/>
  <c r="J213" s="1"/>
  <c r="I212"/>
  <c r="J212" s="1"/>
  <c r="I211"/>
  <c r="I210"/>
  <c r="J210"/>
  <c r="I209"/>
  <c r="I208"/>
  <c r="J208" s="1"/>
  <c r="I207"/>
  <c r="J207" s="1"/>
  <c r="I206"/>
  <c r="J206" s="1"/>
  <c r="I205"/>
  <c r="J205" s="1"/>
  <c r="I204"/>
  <c r="I203"/>
  <c r="J203"/>
  <c r="I202"/>
  <c r="J202"/>
  <c r="I201"/>
  <c r="J201"/>
  <c r="I200"/>
  <c r="J200"/>
  <c r="I199"/>
  <c r="I198"/>
  <c r="J198" s="1"/>
  <c r="I197"/>
  <c r="J197" s="1"/>
  <c r="I196"/>
  <c r="J196" s="1"/>
  <c r="I195"/>
  <c r="J195" s="1"/>
  <c r="I194"/>
  <c r="I192"/>
  <c r="J192"/>
  <c r="I191"/>
  <c r="J191"/>
  <c r="I190"/>
  <c r="I189"/>
  <c r="J189" s="1"/>
  <c r="I188"/>
  <c r="J188" s="1"/>
  <c r="I187"/>
  <c r="I186"/>
  <c r="J186"/>
  <c r="I185"/>
  <c r="J185"/>
  <c r="I184"/>
  <c r="I183"/>
  <c r="J183" s="1"/>
  <c r="I182"/>
  <c r="J182" s="1"/>
  <c r="I181"/>
  <c r="I180"/>
  <c r="J180"/>
  <c r="I179"/>
  <c r="J179"/>
  <c r="I178"/>
  <c r="I177"/>
  <c r="I176"/>
  <c r="J176"/>
  <c r="I175"/>
  <c r="J175"/>
  <c r="I174"/>
  <c r="J174"/>
  <c r="I173"/>
  <c r="J173"/>
  <c r="I172"/>
  <c r="J172"/>
  <c r="I171"/>
  <c r="J171"/>
  <c r="I170"/>
  <c r="J170"/>
  <c r="I169"/>
  <c r="J169"/>
  <c r="I168"/>
  <c r="J168"/>
  <c r="I167"/>
  <c r="I166"/>
  <c r="J166" s="1"/>
  <c r="I165"/>
  <c r="J165" s="1"/>
  <c r="I164"/>
  <c r="J164" s="1"/>
  <c r="I163"/>
  <c r="J163" s="1"/>
  <c r="I162"/>
  <c r="J162" s="1"/>
  <c r="I161"/>
  <c r="I153"/>
  <c r="J153"/>
  <c r="I152"/>
  <c r="J152"/>
  <c r="I151"/>
  <c r="I150"/>
  <c r="J150" s="1"/>
  <c r="I149"/>
  <c r="I148"/>
  <c r="J148"/>
  <c r="I147"/>
  <c r="J147"/>
  <c r="I146"/>
  <c r="J146"/>
  <c r="I145"/>
  <c r="J145"/>
  <c r="I144"/>
  <c r="J144"/>
  <c r="I143"/>
  <c r="J143"/>
  <c r="I142"/>
  <c r="I141"/>
  <c r="J141" s="1"/>
  <c r="I140"/>
  <c r="J140" s="1"/>
  <c r="I139"/>
  <c r="J139" s="1"/>
  <c r="I127"/>
  <c r="J127" s="1"/>
  <c r="I126"/>
  <c r="J126" s="1"/>
  <c r="I125"/>
  <c r="J125" s="1"/>
  <c r="I124"/>
  <c r="J124" s="1"/>
  <c r="I123"/>
  <c r="I122"/>
  <c r="J122"/>
  <c r="I118"/>
  <c r="J118"/>
  <c r="I117"/>
  <c r="J117"/>
  <c r="I116"/>
  <c r="J116"/>
  <c r="I115"/>
  <c r="J115"/>
  <c r="I114"/>
  <c r="J114"/>
  <c r="I113"/>
  <c r="J113"/>
  <c r="I112"/>
  <c r="J112"/>
  <c r="I109"/>
  <c r="I108"/>
  <c r="I107"/>
  <c r="J107"/>
  <c r="I106"/>
  <c r="I102"/>
  <c r="I101"/>
  <c r="J101"/>
  <c r="I100"/>
  <c r="J100"/>
  <c r="I99"/>
  <c r="J99"/>
  <c r="I98"/>
  <c r="J98"/>
  <c r="I97"/>
  <c r="J97"/>
  <c r="I96"/>
  <c r="J96"/>
  <c r="I95"/>
  <c r="J95"/>
  <c r="I94"/>
  <c r="J94"/>
  <c r="I93"/>
  <c r="J93"/>
  <c r="I92"/>
  <c r="J92"/>
  <c r="I91"/>
  <c r="I90"/>
  <c r="J90" s="1"/>
  <c r="I89"/>
  <c r="J89" s="1"/>
  <c r="I88"/>
  <c r="J88" s="1"/>
  <c r="I87"/>
  <c r="J87" s="1"/>
  <c r="I86"/>
  <c r="J86" s="1"/>
  <c r="I85"/>
  <c r="J85" s="1"/>
  <c r="I84"/>
  <c r="I83"/>
  <c r="J83"/>
  <c r="I77"/>
  <c r="I76"/>
  <c r="I75"/>
  <c r="J75"/>
  <c r="I74"/>
  <c r="I73"/>
  <c r="I72"/>
  <c r="I71"/>
  <c r="J71" s="1"/>
  <c r="I70"/>
  <c r="I69"/>
  <c r="J69"/>
  <c r="I68"/>
  <c r="J68"/>
  <c r="I67"/>
  <c r="J67"/>
  <c r="I66"/>
  <c r="J66"/>
  <c r="I65"/>
  <c r="I64"/>
  <c r="I63"/>
  <c r="J63"/>
  <c r="I62"/>
  <c r="J62"/>
  <c r="I61"/>
  <c r="J61"/>
  <c r="I60"/>
  <c r="J60"/>
  <c r="I59"/>
  <c r="I58"/>
  <c r="J58" s="1"/>
  <c r="I57"/>
  <c r="J57" s="1"/>
  <c r="I56"/>
  <c r="I55"/>
  <c r="J55" s="1"/>
  <c r="I54"/>
  <c r="I53"/>
  <c r="J53"/>
  <c r="I52"/>
  <c r="J52"/>
  <c r="I51"/>
  <c r="J51"/>
  <c r="I50"/>
  <c r="I49"/>
  <c r="J49" s="1"/>
  <c r="I48"/>
  <c r="J48"/>
  <c r="I47"/>
  <c r="J47"/>
  <c r="I46"/>
  <c r="I45"/>
  <c r="I44"/>
  <c r="I43"/>
  <c r="J43" s="1"/>
  <c r="I42"/>
  <c r="I41"/>
  <c r="J41"/>
  <c r="I40"/>
  <c r="J40"/>
  <c r="I39"/>
  <c r="I38"/>
  <c r="J38" s="1"/>
  <c r="I37"/>
  <c r="I36"/>
  <c r="J36"/>
  <c r="I35"/>
  <c r="J35"/>
  <c r="I34"/>
  <c r="J34"/>
  <c r="I33"/>
  <c r="J33"/>
  <c r="I32"/>
  <c r="J32"/>
  <c r="I31"/>
  <c r="J31"/>
  <c r="I30"/>
  <c r="J30"/>
  <c r="I29"/>
  <c r="J29"/>
  <c r="I28"/>
  <c r="I27"/>
  <c r="J27" s="1"/>
  <c r="I26"/>
  <c r="J26" s="1"/>
  <c r="I25"/>
  <c r="J25" s="1"/>
  <c r="I24"/>
  <c r="J24"/>
  <c r="I23"/>
  <c r="J23"/>
  <c r="I22"/>
  <c r="I21"/>
  <c r="J21" s="1"/>
  <c r="I20"/>
  <c r="J20"/>
  <c r="I19"/>
  <c r="I18"/>
  <c r="J18" s="1"/>
  <c r="I17"/>
  <c r="J17" s="1"/>
  <c r="I16"/>
  <c r="I15"/>
  <c r="I14"/>
  <c r="J14" s="1"/>
  <c r="I13"/>
  <c r="J13"/>
  <c r="I12"/>
  <c r="J12"/>
  <c r="I11"/>
  <c r="J11"/>
  <c r="I9"/>
  <c r="I8"/>
  <c r="I7"/>
  <c r="J7"/>
  <c r="I6"/>
  <c r="I5"/>
  <c r="J120"/>
  <c r="J8"/>
  <c r="J46"/>
  <c r="J54"/>
  <c r="J108"/>
  <c r="J149"/>
  <c r="J103"/>
  <c r="J104"/>
  <c r="J102"/>
  <c r="J37"/>
  <c r="J72"/>
  <c r="J76"/>
  <c r="J91"/>
  <c r="J42"/>
  <c r="J56"/>
  <c r="J84"/>
  <c r="J19"/>
  <c r="J39"/>
  <c r="J44"/>
  <c r="J65"/>
  <c r="J74"/>
  <c r="J15"/>
  <c r="J50"/>
  <c r="J59"/>
  <c r="J106"/>
  <c r="J142"/>
  <c r="J123"/>
  <c r="J6"/>
  <c r="J70"/>
  <c r="J22"/>
  <c r="J161"/>
  <c r="J73"/>
  <c r="J9"/>
  <c r="J77"/>
  <c r="J109"/>
  <c r="J167"/>
  <c r="J178"/>
  <c r="J181"/>
  <c r="J184"/>
  <c r="J187"/>
  <c r="J190"/>
  <c r="J194"/>
  <c r="J199"/>
  <c r="J204"/>
  <c r="J209"/>
  <c r="J211"/>
  <c r="J216"/>
  <c r="J221"/>
  <c r="J231"/>
  <c r="J236"/>
  <c r="J241"/>
  <c r="J243"/>
  <c r="J248"/>
  <c r="J253"/>
  <c r="J263"/>
  <c r="J268"/>
  <c r="J273"/>
  <c r="J275"/>
  <c r="J283"/>
  <c r="J288"/>
  <c r="J292"/>
  <c r="J303"/>
  <c r="J308"/>
  <c r="J314"/>
  <c r="J322"/>
  <c r="J325"/>
  <c r="J328"/>
  <c r="J331"/>
  <c r="J336"/>
  <c r="J342"/>
  <c r="J348"/>
  <c r="J350"/>
  <c r="J359"/>
  <c r="J132"/>
  <c r="J78"/>
  <c r="J291"/>
  <c r="J16"/>
  <c r="J28"/>
  <c r="J45"/>
  <c r="J151"/>
  <c r="J177"/>
  <c r="J220"/>
  <c r="J252"/>
  <c r="J307"/>
  <c r="J313"/>
  <c r="J316"/>
  <c r="J327"/>
  <c r="J335"/>
  <c r="J155"/>
  <c r="J64"/>
  <c r="J295"/>
  <c r="J305"/>
  <c r="J338"/>
  <c r="J5"/>
  <c r="L131"/>
  <c r="I129" l="1"/>
  <c r="J129" s="1"/>
  <c r="L130"/>
  <c r="G128"/>
  <c r="I119"/>
  <c r="J119" s="1"/>
  <c r="I158"/>
  <c r="J158" s="1"/>
  <c r="I133"/>
  <c r="J133" s="1"/>
  <c r="L122"/>
  <c r="L119"/>
  <c r="L137"/>
  <c r="L158"/>
  <c r="L134"/>
  <c r="I134"/>
  <c r="J134" s="1"/>
  <c r="L138"/>
  <c r="L133"/>
  <c r="L161"/>
  <c r="L129" l="1"/>
  <c r="I128"/>
  <c r="J128" s="1"/>
  <c r="L128"/>
</calcChain>
</file>

<file path=xl/sharedStrings.xml><?xml version="1.0" encoding="utf-8"?>
<sst xmlns="http://schemas.openxmlformats.org/spreadsheetml/2006/main" count="1534" uniqueCount="572">
  <si>
    <t>ISUZU</t>
  </si>
  <si>
    <t>MITSUBISHI</t>
  </si>
  <si>
    <t>NISSAN</t>
  </si>
  <si>
    <t>VOLVO</t>
  </si>
  <si>
    <t>NO</t>
  </si>
  <si>
    <t>KODING</t>
  </si>
  <si>
    <t>MEREK</t>
  </si>
  <si>
    <t>TYPE</t>
  </si>
  <si>
    <t>TH BUAT</t>
  </si>
  <si>
    <t>HYUNDAI</t>
  </si>
  <si>
    <t>MERCEDES BENZ</t>
  </si>
  <si>
    <t>CHEVROLET</t>
  </si>
  <si>
    <t>202043 01925</t>
  </si>
  <si>
    <t>BEIJING</t>
  </si>
  <si>
    <t>BJ4102</t>
  </si>
  <si>
    <t>202043 02025</t>
  </si>
  <si>
    <t>BJ4108</t>
  </si>
  <si>
    <t>202043 02125</t>
  </si>
  <si>
    <t>BJ4108M 5000cc</t>
  </si>
  <si>
    <t>202043 02225</t>
  </si>
  <si>
    <t>BJ4113</t>
  </si>
  <si>
    <t>202043 02325</t>
  </si>
  <si>
    <t>BJ4113L 6000cc</t>
  </si>
  <si>
    <t>202079 11912</t>
  </si>
  <si>
    <t>EXPRESS G 2500</t>
  </si>
  <si>
    <t>202089 00275</t>
  </si>
  <si>
    <t>DAEWOO</t>
  </si>
  <si>
    <t>BH 115 E</t>
  </si>
  <si>
    <t>202495 00199</t>
  </si>
  <si>
    <t>DONGFENG</t>
  </si>
  <si>
    <t>DHZ1120KR3</t>
  </si>
  <si>
    <t>202495 00299</t>
  </si>
  <si>
    <t>DHZ1120KR4</t>
  </si>
  <si>
    <t>202495 00399</t>
  </si>
  <si>
    <t>DHZ1170KR1</t>
  </si>
  <si>
    <t>202495 00499</t>
  </si>
  <si>
    <t>DHZZ6860KR2</t>
  </si>
  <si>
    <t>202126 02301</t>
  </si>
  <si>
    <t>GARUDA</t>
  </si>
  <si>
    <t>XQ6103SDY</t>
  </si>
  <si>
    <t>202126 02401</t>
  </si>
  <si>
    <t>XQ6990SH6Y</t>
  </si>
  <si>
    <t>202620 00125</t>
  </si>
  <si>
    <t>GOLDEN DRAGON</t>
  </si>
  <si>
    <t>XML 6119 E5A 7830CC</t>
  </si>
  <si>
    <t>202620 00225</t>
  </si>
  <si>
    <t>XML 6796 E1G 5202CC</t>
  </si>
  <si>
    <t>202620 00325</t>
  </si>
  <si>
    <t>XML 6896 E5G 7255CC</t>
  </si>
  <si>
    <t>202160 00149</t>
  </si>
  <si>
    <t>HINO</t>
  </si>
  <si>
    <t>AK 1 JRKA</t>
  </si>
  <si>
    <t>202160 00249</t>
  </si>
  <si>
    <t>AK 1 JRKA-BAB</t>
  </si>
  <si>
    <t>202160 01049</t>
  </si>
  <si>
    <t>AK 3 HM</t>
  </si>
  <si>
    <t>202160 01149</t>
  </si>
  <si>
    <t>AK 3 HR</t>
  </si>
  <si>
    <t>202160 01249</t>
  </si>
  <si>
    <t>AK 3 HRKA</t>
  </si>
  <si>
    <t>AK8JRKA-FCJ/A215</t>
  </si>
  <si>
    <t>202160 29749</t>
  </si>
  <si>
    <t>RG 1 JN</t>
  </si>
  <si>
    <t>202160 29849</t>
  </si>
  <si>
    <t>RG 1 JSKA</t>
  </si>
  <si>
    <t>202160 29949</t>
  </si>
  <si>
    <t>RK 1 JSKA-BAB</t>
  </si>
  <si>
    <t>202160 30449</t>
  </si>
  <si>
    <t>RK 2 HRLA</t>
  </si>
  <si>
    <t>RK8JSKA-MHJ/R235</t>
  </si>
  <si>
    <t>RK8JSKA-NHJ/R260</t>
  </si>
  <si>
    <t>202177 05675</t>
  </si>
  <si>
    <t>MD - MT</t>
  </si>
  <si>
    <t>202185 13749</t>
  </si>
  <si>
    <t>LT 133 P DIESEL</t>
  </si>
  <si>
    <t>202185 17849</t>
  </si>
  <si>
    <t>NKR 66L</t>
  </si>
  <si>
    <t>202247 00132</t>
  </si>
  <si>
    <t>MAN</t>
  </si>
  <si>
    <t>25310 HOCL</t>
  </si>
  <si>
    <t>202255 29732</t>
  </si>
  <si>
    <t>OH 1518/51 OM 366 A</t>
  </si>
  <si>
    <t>202255 29832</t>
  </si>
  <si>
    <t>OH 1518/51 OM 366 LA</t>
  </si>
  <si>
    <t>202255 29932</t>
  </si>
  <si>
    <t>OH 1518/60</t>
  </si>
  <si>
    <t>202255 30032</t>
  </si>
  <si>
    <t>OH 1518/60-E</t>
  </si>
  <si>
    <t>202255 30232</t>
  </si>
  <si>
    <t>OH 1521/60</t>
  </si>
  <si>
    <t>202255 30332</t>
  </si>
  <si>
    <t>OH 1521/60 OM 366 LA</t>
  </si>
  <si>
    <t>202255 30432</t>
  </si>
  <si>
    <t>OH 1521/60-E</t>
  </si>
  <si>
    <t>202255 30532</t>
  </si>
  <si>
    <t>OH 1521/60-E II</t>
  </si>
  <si>
    <t>202255 30732</t>
  </si>
  <si>
    <t>OH 1525  5.958cc</t>
  </si>
  <si>
    <t>202255 30832</t>
  </si>
  <si>
    <t>OH 1525 E II</t>
  </si>
  <si>
    <t>202255 30932</t>
  </si>
  <si>
    <t>OH 1525 OM 906 L II</t>
  </si>
  <si>
    <t>202255 31032</t>
  </si>
  <si>
    <t>OH 1525/59  5.958cc</t>
  </si>
  <si>
    <t>202255 31132</t>
  </si>
  <si>
    <t>OH 1525/60 6.300cc</t>
  </si>
  <si>
    <t>202255 31232</t>
  </si>
  <si>
    <t>OH 1632/OM 926 LA II</t>
  </si>
  <si>
    <t>202255 31332</t>
  </si>
  <si>
    <t>OH 1725/OM 906 LA II</t>
  </si>
  <si>
    <t>202261 38649</t>
  </si>
  <si>
    <t>FUSO BM 116 L</t>
  </si>
  <si>
    <t>202261 38049</t>
  </si>
  <si>
    <t>FUSO BM 117 L</t>
  </si>
  <si>
    <t>202261 38949</t>
  </si>
  <si>
    <t>FUSO BM 117 N</t>
  </si>
  <si>
    <t>202261 50249</t>
  </si>
  <si>
    <t>FUSO RM 117 LRDK1</t>
  </si>
  <si>
    <t>202261 50349</t>
  </si>
  <si>
    <t>FUSO RM 117 N</t>
  </si>
  <si>
    <t>202261 72849</t>
  </si>
  <si>
    <t>ROSA 4.9 A/T</t>
  </si>
  <si>
    <t>202284 02049</t>
  </si>
  <si>
    <t>CB 87 L</t>
  </si>
  <si>
    <t>202284 02149</t>
  </si>
  <si>
    <t>CB 87 P</t>
  </si>
  <si>
    <t>202284 47749</t>
  </si>
  <si>
    <t>JP 251</t>
  </si>
  <si>
    <t>202284 54749</t>
  </si>
  <si>
    <t>RB 87 L</t>
  </si>
  <si>
    <t>202284 54849</t>
  </si>
  <si>
    <t>RB 87 P</t>
  </si>
  <si>
    <t>202284 57649</t>
  </si>
  <si>
    <t>SP 210</t>
  </si>
  <si>
    <t>202284 57749</t>
  </si>
  <si>
    <t>SP 210 P</t>
  </si>
  <si>
    <t>202284 57949</t>
  </si>
  <si>
    <t>SP 211 P</t>
  </si>
  <si>
    <t>202297 00101</t>
  </si>
  <si>
    <t>PERKASA</t>
  </si>
  <si>
    <t>B 08 B</t>
  </si>
  <si>
    <t>202297 00201</t>
  </si>
  <si>
    <t>B0 7 A</t>
  </si>
  <si>
    <t>202332 00226</t>
  </si>
  <si>
    <t>SCANIA</t>
  </si>
  <si>
    <t>K 114</t>
  </si>
  <si>
    <t>202332 00326</t>
  </si>
  <si>
    <t>K 1241B 4X2/360 12.000 CC</t>
  </si>
  <si>
    <t>202401 03526</t>
  </si>
  <si>
    <t>B 7 R</t>
  </si>
  <si>
    <t>202401 10126</t>
  </si>
  <si>
    <t>V 3 RGC</t>
  </si>
  <si>
    <t>202177 10675</t>
  </si>
  <si>
    <t>AERO DIESEL LD M/T</t>
  </si>
  <si>
    <t>202634 00101</t>
  </si>
  <si>
    <t>ADIPUTRO</t>
  </si>
  <si>
    <t>ROYAL COACH M.A.S (4X2) M/T</t>
  </si>
  <si>
    <t>5</t>
  </si>
  <si>
    <t>OH 1525 OM 906 LA II</t>
  </si>
  <si>
    <t>202160 39649</t>
  </si>
  <si>
    <t>RK1JSNL-RHJ/RK CNG</t>
  </si>
  <si>
    <t>202255 42632</t>
  </si>
  <si>
    <t/>
  </si>
  <si>
    <t>OH 1521 MT CKD</t>
  </si>
  <si>
    <t>202255 43032</t>
  </si>
  <si>
    <t>OH 1526 OM 906 LA EURO III</t>
  </si>
  <si>
    <t>202255 43132</t>
  </si>
  <si>
    <t>OH 1521 OM 924 LA EURO III</t>
  </si>
  <si>
    <t>202255 43232</t>
  </si>
  <si>
    <t>NJKB</t>
  </si>
  <si>
    <t>BOBOT</t>
  </si>
  <si>
    <t>DP PKB</t>
  </si>
  <si>
    <t>202255 54332</t>
  </si>
  <si>
    <t>0 500 R 1830 MT (CKD)</t>
  </si>
  <si>
    <t>202255 54432</t>
  </si>
  <si>
    <t>0 500 R 1836 MT (CKD)</t>
  </si>
  <si>
    <t>202255 54132</t>
  </si>
  <si>
    <t>OH 1526 MT (CKD)</t>
  </si>
  <si>
    <t>202255 54232</t>
  </si>
  <si>
    <t>OH 1626 MT (CKD)</t>
  </si>
  <si>
    <t>PKB</t>
  </si>
  <si>
    <t>RK1JSNL-RHJ</t>
  </si>
  <si>
    <t>RN8JSKA-SJJ (RN285)</t>
  </si>
  <si>
    <t>O 500 R 1830 MT (CKD)</t>
  </si>
  <si>
    <t>O 500 R 1836 MT (CKD)</t>
  </si>
  <si>
    <t>4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</si>
  <si>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</si>
  <si>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</si>
  <si>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</si>
  <si>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</si>
  <si>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</si>
  <si>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</si>
  <si>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</si>
  <si>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</si>
  <si>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</si>
  <si>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</si>
  <si>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</si>
  <si>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</si>
  <si>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</si>
  <si>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</si>
  <si>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</si>
  <si>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</si>
  <si>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</si>
  <si>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</si>
  <si>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</si>
  <si>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</si>
  <si>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</si>
  <si>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</si>
  <si>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</si>
  <si>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</si>
  <si>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</si>
  <si>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</si>
  <si>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</si>
  <si>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</si>
  <si>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</si>
  <si>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</si>
  <si>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</si>
  <si>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</si>
  <si>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</si>
  <si>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</si>
  <si>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</si>
  <si>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</si>
  <si>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</si>
  <si>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</si>
  <si>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</si>
  <si>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</si>
  <si>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</si>
  <si>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</si>
  <si>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</si>
  <si>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</si>
  <si>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</si>
  <si>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</si>
  <si>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</si>
  <si>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</si>
  <si>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</si>
  <si>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</si>
  <si>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</si>
  <si>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</si>
  <si>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</si>
  <si>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</si>
  <si>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</si>
  <si>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</si>
  <si>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</si>
  <si>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</si>
  <si>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</si>
  <si>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</si>
  <si>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</si>
  <si>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</si>
  <si>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</si>
  <si>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</si>
  <si>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</si>
  <si>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</si>
  <si>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</si>
  <si>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</si>
  <si>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</si>
  <si>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</si>
  <si>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</si>
  <si>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</si>
  <si>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</si>
  <si>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</si>
  <si>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</si>
  <si>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</si>
  <si>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</si>
  <si>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</si>
  <si>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</si>
  <si>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</si>
  <si>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</si>
  <si>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</si>
  <si>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</si>
  <si>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</si>
  <si>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</si>
  <si>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</si>
  <si>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</si>
  <si>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</si>
  <si>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</si>
  <si>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</si>
  <si>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</si>
  <si>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</si>
  <si>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</si>
  <si>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</si>
  <si>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</si>
  <si>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</si>
  <si>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</si>
  <si>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</si>
  <si>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</si>
  <si>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</si>
  <si>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</si>
  <si>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</si>
  <si>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</si>
  <si>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</si>
  <si>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</si>
  <si>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</si>
  <si>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</si>
  <si>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</si>
  <si>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</si>
  <si>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</si>
  <si>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</si>
  <si>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</si>
  <si>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</si>
  <si>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</si>
  <si>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</si>
  <si>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</si>
  <si>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</si>
  <si>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</si>
  <si>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</si>
  <si>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</si>
  <si>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</si>
  <si>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</si>
  <si>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</si>
  <si>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</si>
  <si>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</si>
  <si>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</si>
  <si>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</si>
  <si>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</si>
  <si>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</si>
  <si>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</si>
  <si>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</si>
  <si>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</si>
  <si>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</si>
  <si>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</si>
  <si>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</si>
  <si>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</si>
  <si>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</si>
  <si>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</si>
  <si>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</si>
  <si>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</si>
  <si>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</si>
  <si>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</si>
  <si>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</si>
  <si>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</si>
  <si>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</si>
  <si>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</si>
  <si>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</si>
  <si>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</si>
  <si>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</si>
  <si>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</si>
  <si>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</si>
  <si>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</si>
  <si>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</si>
  <si>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</si>
  <si>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</si>
  <si>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</si>
  <si>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</si>
  <si>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</si>
  <si>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</si>
  <si>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</si>
  <si>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</si>
  <si>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</si>
  <si>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</si>
  <si>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</si>
  <si>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</si>
  <si>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</si>
  <si>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</si>
  <si>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</si>
  <si>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</si>
  <si>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</si>
  <si>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</si>
  <si>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</si>
  <si>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</si>
  <si>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</si>
  <si>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</si>
  <si>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</si>
  <si>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</si>
  <si>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</si>
  <si>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</si>
  <si>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</si>
  <si>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</si>
  <si>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</si>
  <si>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</si>
  <si>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</si>
  <si>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</si>
  <si>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</si>
  <si>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</si>
  <si>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</si>
  <si>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</si>
  <si>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</si>
  <si>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</si>
  <si>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</si>
  <si>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</si>
  <si>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</si>
  <si>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</si>
  <si>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</si>
  <si>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</si>
  <si>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</si>
  <si>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</si>
  <si>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</si>
  <si>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</si>
  <si>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</si>
  <si>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</si>
  <si>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</si>
  <si>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</si>
  <si>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</si>
  <si>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</si>
  <si>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</si>
  <si>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</si>
  <si>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</si>
  <si>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</si>
  <si>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</si>
  <si>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</si>
  <si>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</si>
  <si>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</si>
  <si>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</si>
  <si>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</si>
  <si>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</si>
  <si>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</si>
  <si>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</si>
  <si>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</si>
  <si>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</si>
  <si>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</si>
  <si>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</si>
  <si>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</si>
  <si>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</si>
  <si>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</si>
  <si>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</si>
  <si>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</si>
  <si>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</si>
  <si>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</si>
  <si>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</si>
  <si>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</si>
  <si>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</si>
  <si>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</si>
  <si>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</si>
  <si>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</si>
  <si>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</si>
  <si>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</si>
  <si>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</si>
  <si>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</si>
  <si>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</si>
  <si>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</si>
  <si>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</si>
  <si>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</si>
  <si>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</si>
  <si>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</si>
  <si>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</si>
  <si>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</si>
  <si>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</si>
  <si>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</si>
  <si>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</si>
  <si>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</si>
  <si>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</si>
  <si>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</si>
  <si>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</si>
  <si>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</si>
  <si>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</si>
  <si>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</si>
  <si>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</si>
  <si>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</si>
  <si>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</si>
  <si>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</si>
  <si>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</si>
  <si>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</si>
  <si>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</si>
  <si>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</si>
  <si>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</si>
  <si>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</si>
  <si>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</si>
  <si>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</si>
  <si>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</si>
  <si>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</si>
  <si>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</si>
  <si>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</si>
  <si>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</si>
  <si>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</si>
  <si>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</si>
  <si>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</si>
  <si>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</si>
  <si>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</si>
  <si>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</si>
  <si>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</si>
  <si>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</si>
  <si>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</si>
  <si>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</si>
  <si>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</si>
  <si>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</si>
  <si>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</si>
  <si>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</si>
  <si>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</si>
  <si>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</si>
  <si>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</si>
  <si>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</si>
  <si>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</si>
  <si>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</si>
  <si>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</si>
  <si>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</si>
  <si>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</si>
  <si>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</si>
  <si>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</si>
  <si>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</si>
  <si>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</si>
  <si>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</si>
  <si>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</si>
  <si>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</si>
  <si>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</si>
  <si>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</si>
  <si>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</si>
  <si>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</si>
  <si>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</si>
  <si>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</si>
  <si>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</si>
  <si>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</si>
  <si>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</si>
  <si>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</si>
  <si>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</si>
  <si>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</si>
  <si>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</si>
  <si>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</si>
  <si>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</si>
  <si>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</si>
  <si>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</si>
  <si>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</si>
  <si>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</si>
  <si>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</si>
  <si>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</si>
  <si>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</si>
  <si>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</si>
  <si>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</si>
  <si>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</si>
  <si>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</si>
  <si>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FC9JNKA-NNJB (FC BUS)</t>
  </si>
  <si>
    <t>OC 500 RF 2542 AT CBU</t>
  </si>
  <si>
    <t>OH 1626 L MT (CKD)</t>
  </si>
  <si>
    <t>1</t>
  </si>
  <si>
    <t>2</t>
  </si>
  <si>
    <t>3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</si>
  <si>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</si>
  <si>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</si>
  <si>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</si>
  <si>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</si>
  <si>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</si>
  <si>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</si>
  <si>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</si>
  <si>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</si>
  <si>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</si>
  <si>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</si>
  <si>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</si>
  <si>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</si>
  <si>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202160 47449</t>
  </si>
  <si>
    <t>202160 43149</t>
  </si>
  <si>
    <t>202160 48649</t>
  </si>
  <si>
    <t>RN8JSKA-SSJ</t>
  </si>
  <si>
    <t>202255 58532</t>
  </si>
  <si>
    <t>202255 65332</t>
  </si>
  <si>
    <t>OC 500 RF 2542/68 AT CBU</t>
  </si>
  <si>
    <t>201656 01213</t>
  </si>
  <si>
    <t>TATA</t>
  </si>
  <si>
    <t>LP 410</t>
  </si>
  <si>
    <t>201656 01313</t>
  </si>
  <si>
    <t>LP713/38 E2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</si>
  <si>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</si>
  <si>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</si>
  <si>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</si>
  <si>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</si>
  <si>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</si>
  <si>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</si>
  <si>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</si>
  <si>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</si>
  <si>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</si>
  <si>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</si>
  <si>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</si>
  <si>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202160 50749</t>
  </si>
  <si>
    <t xml:space="preserve">FC9JNKA-NNJB </t>
  </si>
  <si>
    <t>202160 50849</t>
  </si>
  <si>
    <t>RK1JSNL-RHJ (RK260)</t>
  </si>
  <si>
    <t>202160 50949</t>
  </si>
  <si>
    <t>RN8JSKA-SSJ (RN285)</t>
  </si>
  <si>
    <t>202160 51049</t>
  </si>
  <si>
    <t>RN8JSKA-SSJA (RN285 AT)</t>
  </si>
  <si>
    <t>202160 48349</t>
  </si>
  <si>
    <t>202160 48449</t>
  </si>
  <si>
    <t>202160 48549</t>
  </si>
  <si>
    <t>202160 42749</t>
  </si>
  <si>
    <t>E. JENIS : MOBIL BUS  -  BUS</t>
  </si>
</sst>
</file>

<file path=xl/styles.xml><?xml version="1.0" encoding="utf-8"?>
<styleSheet xmlns="http://schemas.openxmlformats.org/spreadsheetml/2006/main">
  <numFmts count="5">
    <numFmt numFmtId="41" formatCode="_(* #,##0_);_(* \(#,##0\);_(* &quot;-&quot;_);_(@_)"/>
    <numFmt numFmtId="43" formatCode="_(* #,##0.00_);_(* \(#,##0.00\);_(* &quot;-&quot;??_);_(@_)"/>
    <numFmt numFmtId="164" formatCode="&quot;Jumlah : &quot;#,##0"/>
    <numFmt numFmtId="165" formatCode="#,##0&quot; halaman&quot;"/>
    <numFmt numFmtId="166" formatCode="0.0_);\(0.0\)"/>
  </numFmts>
  <fonts count="11">
    <font>
      <sz val="10"/>
      <name val="Arial"/>
    </font>
    <font>
      <sz val="10"/>
      <name val="Arial"/>
      <family val="2"/>
    </font>
    <font>
      <sz val="12"/>
      <name val="Franklin Gothic Medium"/>
      <family val="2"/>
    </font>
    <font>
      <sz val="10"/>
      <color indexed="8"/>
      <name val="Franklin Gothic Medium"/>
      <family val="2"/>
    </font>
    <font>
      <sz val="10"/>
      <name val="Franklin Gothic Medium"/>
      <family val="2"/>
    </font>
    <font>
      <sz val="8"/>
      <name val="Franklin Gothic Medium"/>
      <family val="2"/>
    </font>
    <font>
      <sz val="8"/>
      <name val="Arial"/>
      <family val="2"/>
    </font>
    <font>
      <sz val="10"/>
      <color theme="0"/>
      <name val="Arial"/>
      <family val="2"/>
    </font>
    <font>
      <sz val="10"/>
      <color theme="0"/>
      <name val="Franklin Gothic Medium"/>
      <family val="2"/>
    </font>
    <font>
      <sz val="10"/>
      <color rgb="FFFF0000"/>
      <name val="Franklin Gothic Medium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164" fontId="4" fillId="0" borderId="0" xfId="0" applyNumberFormat="1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horizontal="left"/>
    </xf>
    <xf numFmtId="165" fontId="4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/>
    </xf>
    <xf numFmtId="41" fontId="4" fillId="0" borderId="4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1" fontId="4" fillId="0" borderId="0" xfId="0" applyNumberFormat="1" applyFont="1" applyFill="1" applyBorder="1"/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1" fontId="4" fillId="0" borderId="5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41" fontId="7" fillId="0" borderId="7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1" fontId="4" fillId="0" borderId="3" xfId="0" applyNumberFormat="1" applyFont="1" applyFill="1" applyBorder="1" applyAlignment="1">
      <alignment horizontal="left"/>
    </xf>
    <xf numFmtId="1" fontId="4" fillId="0" borderId="3" xfId="0" applyNumberFormat="1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/>
    </xf>
    <xf numFmtId="0" fontId="4" fillId="0" borderId="3" xfId="0" quotePrefix="1" applyFont="1" applyFill="1" applyBorder="1" applyAlignment="1">
      <alignment horizontal="center"/>
    </xf>
    <xf numFmtId="1" fontId="4" fillId="0" borderId="13" xfId="0" applyNumberFormat="1" applyFont="1" applyFill="1" applyBorder="1" applyAlignment="1">
      <alignment horizontal="left"/>
    </xf>
    <xf numFmtId="49" fontId="4" fillId="0" borderId="13" xfId="0" applyNumberFormat="1" applyFont="1" applyFill="1" applyBorder="1" applyAlignment="1">
      <alignment horizontal="left"/>
    </xf>
    <xf numFmtId="41" fontId="4" fillId="0" borderId="15" xfId="0" applyNumberFormat="1" applyFont="1" applyFill="1" applyBorder="1" applyAlignment="1">
      <alignment horizontal="center"/>
    </xf>
    <xf numFmtId="1" fontId="4" fillId="0" borderId="13" xfId="0" applyNumberFormat="1" applyFont="1" applyFill="1" applyBorder="1" applyAlignment="1">
      <alignment horizontal="center"/>
    </xf>
    <xf numFmtId="37" fontId="3" fillId="0" borderId="0" xfId="0" applyNumberFormat="1" applyFont="1" applyFill="1" applyBorder="1"/>
    <xf numFmtId="41" fontId="10" fillId="0" borderId="7" xfId="0" applyNumberFormat="1" applyFont="1" applyFill="1" applyBorder="1" applyAlignment="1">
      <alignment horizontal="center"/>
    </xf>
    <xf numFmtId="37" fontId="9" fillId="0" borderId="0" xfId="0" applyNumberFormat="1" applyFont="1" applyFill="1" applyBorder="1"/>
    <xf numFmtId="0" fontId="9" fillId="0" borderId="0" xfId="0" applyFont="1" applyFill="1" applyBorder="1"/>
    <xf numFmtId="0" fontId="5" fillId="0" borderId="12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41" fontId="4" fillId="0" borderId="7" xfId="0" applyNumberFormat="1" applyFont="1" applyFill="1" applyBorder="1" applyAlignment="1">
      <alignment horizontal="center"/>
    </xf>
    <xf numFmtId="166" fontId="4" fillId="0" borderId="7" xfId="0" applyNumberFormat="1" applyFont="1" applyFill="1" applyBorder="1" applyAlignment="1">
      <alignment horizontal="center"/>
    </xf>
    <xf numFmtId="37" fontId="4" fillId="0" borderId="7" xfId="0" applyNumberFormat="1" applyFont="1" applyFill="1" applyBorder="1" applyAlignment="1">
      <alignment horizontal="center"/>
    </xf>
    <xf numFmtId="1" fontId="4" fillId="0" borderId="10" xfId="0" applyNumberFormat="1" applyFont="1" applyFill="1" applyBorder="1" applyAlignment="1">
      <alignment horizontal="center"/>
    </xf>
    <xf numFmtId="41" fontId="4" fillId="0" borderId="14" xfId="0" applyNumberFormat="1" applyFont="1" applyFill="1" applyBorder="1" applyAlignment="1">
      <alignment horizontal="center"/>
    </xf>
    <xf numFmtId="37" fontId="4" fillId="0" borderId="14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</cellXfs>
  <cellStyles count="2">
    <cellStyle name="Comma 2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FFFFFF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FFFFFF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68"/>
  <sheetViews>
    <sheetView tabSelected="1" view="pageLayout" zoomScaleSheetLayoutView="110" workbookViewId="0">
      <selection activeCell="A2" sqref="A2"/>
    </sheetView>
  </sheetViews>
  <sheetFormatPr defaultRowHeight="13.5"/>
  <cols>
    <col min="1" max="1" width="5.140625" style="14" customWidth="1"/>
    <col min="2" max="2" width="15.140625" style="15" customWidth="1"/>
    <col min="3" max="3" width="16.140625" style="16" customWidth="1"/>
    <col min="4" max="4" width="32.28515625" style="16" customWidth="1"/>
    <col min="5" max="5" width="28.42578125" style="16" hidden="1" customWidth="1"/>
    <col min="6" max="6" width="8.7109375" style="5" customWidth="1"/>
    <col min="7" max="7" width="15.85546875" style="15" customWidth="1"/>
    <col min="8" max="8" width="7.28515625" style="15" customWidth="1"/>
    <col min="9" max="9" width="16.42578125" style="15" customWidth="1"/>
    <col min="10" max="10" width="17.5703125" style="15" customWidth="1"/>
    <col min="11" max="11" width="10.140625" style="1" bestFit="1" customWidth="1"/>
    <col min="12" max="12" width="14.7109375" style="1" customWidth="1"/>
    <col min="13" max="16384" width="9.140625" style="1"/>
  </cols>
  <sheetData>
    <row r="1" spans="1:12" ht="18" customHeight="1">
      <c r="A1" s="44" t="s">
        <v>571</v>
      </c>
      <c r="B1" s="44"/>
      <c r="C1" s="44"/>
      <c r="D1" s="44"/>
      <c r="E1" s="44"/>
      <c r="F1" s="44"/>
      <c r="G1" s="44"/>
      <c r="H1" s="44"/>
      <c r="I1" s="44"/>
      <c r="J1" s="44"/>
    </row>
    <row r="2" spans="1:12" ht="18" customHeight="1" thickBot="1">
      <c r="A2" s="2"/>
      <c r="B2" s="3"/>
      <c r="C2" s="4"/>
      <c r="D2" s="4"/>
      <c r="E2" s="4"/>
      <c r="G2" s="6"/>
      <c r="H2" s="6"/>
      <c r="I2" s="6"/>
      <c r="J2" s="6"/>
    </row>
    <row r="3" spans="1:12" s="7" customFormat="1" ht="26.25" customHeight="1">
      <c r="A3" s="17" t="s">
        <v>4</v>
      </c>
      <c r="B3" s="18" t="s">
        <v>5</v>
      </c>
      <c r="C3" s="19" t="s">
        <v>6</v>
      </c>
      <c r="D3" s="19" t="s">
        <v>7</v>
      </c>
      <c r="E3" s="19"/>
      <c r="F3" s="20" t="s">
        <v>8</v>
      </c>
      <c r="G3" s="26" t="s">
        <v>169</v>
      </c>
      <c r="H3" s="17" t="s">
        <v>170</v>
      </c>
      <c r="I3" s="26" t="s">
        <v>171</v>
      </c>
      <c r="J3" s="21" t="s">
        <v>180</v>
      </c>
      <c r="K3" s="23"/>
    </row>
    <row r="4" spans="1:12" s="7" customFormat="1">
      <c r="A4" s="8">
        <v>1</v>
      </c>
      <c r="B4" s="9">
        <v>2</v>
      </c>
      <c r="C4" s="10">
        <v>3</v>
      </c>
      <c r="D4" s="10">
        <v>4</v>
      </c>
      <c r="E4" s="10"/>
      <c r="F4" s="11" t="s">
        <v>157</v>
      </c>
      <c r="G4" s="8">
        <v>6</v>
      </c>
      <c r="H4" s="8">
        <v>7</v>
      </c>
      <c r="I4" s="36">
        <v>8</v>
      </c>
      <c r="J4" s="37">
        <v>9</v>
      </c>
    </row>
    <row r="5" spans="1:12" ht="23.1" customHeight="1">
      <c r="A5" s="27" t="s">
        <v>521</v>
      </c>
      <c r="B5" s="25" t="s">
        <v>154</v>
      </c>
      <c r="C5" s="24" t="s">
        <v>155</v>
      </c>
      <c r="D5" s="12" t="s">
        <v>156</v>
      </c>
      <c r="E5" s="12" t="s">
        <v>156</v>
      </c>
      <c r="F5" s="25">
        <v>2009</v>
      </c>
      <c r="G5" s="38">
        <v>275000000</v>
      </c>
      <c r="H5" s="39">
        <v>1.1000000000000001</v>
      </c>
      <c r="I5" s="40">
        <f>G5*H5</f>
        <v>302500000</v>
      </c>
      <c r="J5" s="13">
        <f>I5*1.5/100</f>
        <v>4537500</v>
      </c>
      <c r="K5" s="22"/>
    </row>
    <row r="6" spans="1:12" ht="23.1" customHeight="1">
      <c r="A6" s="27" t="s">
        <v>522</v>
      </c>
      <c r="B6" s="25" t="s">
        <v>162</v>
      </c>
      <c r="C6" s="24" t="s">
        <v>162</v>
      </c>
      <c r="D6" s="12" t="s">
        <v>162</v>
      </c>
      <c r="E6" s="12" t="s">
        <v>156</v>
      </c>
      <c r="F6" s="25">
        <v>2010</v>
      </c>
      <c r="G6" s="38">
        <v>292000000</v>
      </c>
      <c r="H6" s="39">
        <v>1.1000000000000001</v>
      </c>
      <c r="I6" s="40">
        <f t="shared" ref="I6:I70" si="0">G6*H6</f>
        <v>321200000</v>
      </c>
      <c r="J6" s="13">
        <f t="shared" ref="J6:J69" si="1">I6*1.5/100</f>
        <v>4818000</v>
      </c>
      <c r="K6" s="22"/>
      <c r="L6" s="32">
        <f>G5-G6</f>
        <v>-17000000</v>
      </c>
    </row>
    <row r="7" spans="1:12" ht="23.1" customHeight="1">
      <c r="A7" s="27" t="s">
        <v>523</v>
      </c>
      <c r="B7" s="25" t="s">
        <v>162</v>
      </c>
      <c r="C7" s="24" t="s">
        <v>162</v>
      </c>
      <c r="D7" s="12" t="s">
        <v>162</v>
      </c>
      <c r="E7" s="12" t="s">
        <v>156</v>
      </c>
      <c r="F7" s="25">
        <v>2011</v>
      </c>
      <c r="G7" s="38">
        <v>310000000</v>
      </c>
      <c r="H7" s="39">
        <v>1.1000000000000001</v>
      </c>
      <c r="I7" s="40">
        <f t="shared" si="0"/>
        <v>341000000</v>
      </c>
      <c r="J7" s="13">
        <f t="shared" si="1"/>
        <v>5115000</v>
      </c>
      <c r="K7" s="22"/>
      <c r="L7" s="32">
        <f t="shared" ref="L7:L70" si="2">G6-G7</f>
        <v>-18000000</v>
      </c>
    </row>
    <row r="8" spans="1:12" ht="23.1" customHeight="1">
      <c r="A8" s="27" t="s">
        <v>185</v>
      </c>
      <c r="B8" s="25"/>
      <c r="C8" s="24"/>
      <c r="D8" s="12"/>
      <c r="E8" s="12"/>
      <c r="F8" s="25">
        <v>2012</v>
      </c>
      <c r="G8" s="38">
        <v>341000000</v>
      </c>
      <c r="H8" s="39">
        <v>1.1000000000000001</v>
      </c>
      <c r="I8" s="40">
        <f t="shared" si="0"/>
        <v>375100000.00000006</v>
      </c>
      <c r="J8" s="13">
        <f t="shared" si="1"/>
        <v>5626500.0000000009</v>
      </c>
      <c r="K8" s="22"/>
      <c r="L8" s="32">
        <f t="shared" si="2"/>
        <v>-31000000</v>
      </c>
    </row>
    <row r="9" spans="1:12" ht="23.1" customHeight="1">
      <c r="A9" s="27" t="s">
        <v>157</v>
      </c>
      <c r="B9" s="25"/>
      <c r="C9" s="24"/>
      <c r="D9" s="12"/>
      <c r="E9" s="12"/>
      <c r="F9" s="25">
        <v>2013</v>
      </c>
      <c r="G9" s="38">
        <v>375000000</v>
      </c>
      <c r="H9" s="39">
        <v>1.1000000000000001</v>
      </c>
      <c r="I9" s="40">
        <f t="shared" si="0"/>
        <v>412500000.00000006</v>
      </c>
      <c r="J9" s="13">
        <f t="shared" si="1"/>
        <v>6187500.0000000009</v>
      </c>
      <c r="K9" s="22"/>
      <c r="L9" s="32">
        <f t="shared" si="2"/>
        <v>-34000000</v>
      </c>
    </row>
    <row r="10" spans="1:12" ht="23.1" customHeight="1">
      <c r="A10" s="27" t="s">
        <v>186</v>
      </c>
      <c r="B10" s="25"/>
      <c r="C10" s="24"/>
      <c r="D10" s="12"/>
      <c r="E10" s="12"/>
      <c r="F10" s="25">
        <v>2014</v>
      </c>
      <c r="G10" s="38">
        <v>412000000</v>
      </c>
      <c r="H10" s="39">
        <v>1.1000000000000001</v>
      </c>
      <c r="I10" s="40">
        <f t="shared" si="0"/>
        <v>453200000.00000006</v>
      </c>
      <c r="J10" s="13">
        <f t="shared" si="1"/>
        <v>6798000.0000000009</v>
      </c>
      <c r="K10" s="22"/>
      <c r="L10" s="32">
        <f t="shared" si="2"/>
        <v>-37000000</v>
      </c>
    </row>
    <row r="11" spans="1:12" ht="23.1" customHeight="1">
      <c r="A11" s="27" t="s">
        <v>187</v>
      </c>
      <c r="B11" s="25" t="s">
        <v>12</v>
      </c>
      <c r="C11" s="24" t="s">
        <v>13</v>
      </c>
      <c r="D11" s="12" t="s">
        <v>14</v>
      </c>
      <c r="E11" s="12" t="s">
        <v>14</v>
      </c>
      <c r="F11" s="41">
        <v>2003</v>
      </c>
      <c r="G11" s="38">
        <v>200000000</v>
      </c>
      <c r="H11" s="39">
        <v>1.1000000000000001</v>
      </c>
      <c r="I11" s="40">
        <f t="shared" si="0"/>
        <v>220000000.00000003</v>
      </c>
      <c r="J11" s="13">
        <f t="shared" si="1"/>
        <v>3300000.0000000005</v>
      </c>
      <c r="K11" s="22"/>
      <c r="L11" s="32">
        <f t="shared" si="2"/>
        <v>212000000</v>
      </c>
    </row>
    <row r="12" spans="1:12" ht="23.1" customHeight="1">
      <c r="A12" s="27" t="s">
        <v>188</v>
      </c>
      <c r="B12" s="25" t="s">
        <v>162</v>
      </c>
      <c r="C12" s="24" t="s">
        <v>162</v>
      </c>
      <c r="D12" s="12" t="s">
        <v>162</v>
      </c>
      <c r="E12" s="12" t="s">
        <v>14</v>
      </c>
      <c r="F12" s="41">
        <v>2004</v>
      </c>
      <c r="G12" s="38">
        <v>202000000</v>
      </c>
      <c r="H12" s="39">
        <v>1.1000000000000001</v>
      </c>
      <c r="I12" s="40">
        <f t="shared" si="0"/>
        <v>222200000.00000003</v>
      </c>
      <c r="J12" s="13">
        <f t="shared" si="1"/>
        <v>3333000.0000000005</v>
      </c>
      <c r="K12" s="22"/>
      <c r="L12" s="32">
        <f t="shared" si="2"/>
        <v>-2000000</v>
      </c>
    </row>
    <row r="13" spans="1:12" ht="23.1" customHeight="1">
      <c r="A13" s="27" t="s">
        <v>189</v>
      </c>
      <c r="B13" s="25" t="s">
        <v>162</v>
      </c>
      <c r="C13" s="24" t="s">
        <v>162</v>
      </c>
      <c r="D13" s="12" t="s">
        <v>162</v>
      </c>
      <c r="E13" s="12" t="s">
        <v>14</v>
      </c>
      <c r="F13" s="41">
        <v>2005</v>
      </c>
      <c r="G13" s="38">
        <v>211000000</v>
      </c>
      <c r="H13" s="39">
        <v>1.1000000000000001</v>
      </c>
      <c r="I13" s="40">
        <f t="shared" si="0"/>
        <v>232100000.00000003</v>
      </c>
      <c r="J13" s="13">
        <f t="shared" si="1"/>
        <v>3481500.0000000005</v>
      </c>
      <c r="K13" s="22"/>
      <c r="L13" s="32">
        <f t="shared" si="2"/>
        <v>-9000000</v>
      </c>
    </row>
    <row r="14" spans="1:12" ht="23.1" customHeight="1">
      <c r="A14" s="27" t="s">
        <v>190</v>
      </c>
      <c r="B14" s="25" t="s">
        <v>162</v>
      </c>
      <c r="C14" s="24" t="s">
        <v>162</v>
      </c>
      <c r="D14" s="12" t="s">
        <v>162</v>
      </c>
      <c r="E14" s="12" t="s">
        <v>14</v>
      </c>
      <c r="F14" s="41">
        <v>2006</v>
      </c>
      <c r="G14" s="38">
        <v>212000000</v>
      </c>
      <c r="H14" s="39">
        <v>1.1000000000000001</v>
      </c>
      <c r="I14" s="40">
        <f t="shared" si="0"/>
        <v>233200000.00000003</v>
      </c>
      <c r="J14" s="13">
        <f t="shared" si="1"/>
        <v>3498000.0000000005</v>
      </c>
      <c r="K14" s="22"/>
      <c r="L14" s="32">
        <f t="shared" si="2"/>
        <v>-1000000</v>
      </c>
    </row>
    <row r="15" spans="1:12" ht="23.1" customHeight="1">
      <c r="A15" s="27" t="s">
        <v>191</v>
      </c>
      <c r="B15" s="25" t="s">
        <v>15</v>
      </c>
      <c r="C15" s="24" t="s">
        <v>13</v>
      </c>
      <c r="D15" s="12" t="s">
        <v>16</v>
      </c>
      <c r="E15" s="12" t="s">
        <v>16</v>
      </c>
      <c r="F15" s="41">
        <v>2003</v>
      </c>
      <c r="G15" s="38">
        <v>205000000</v>
      </c>
      <c r="H15" s="39">
        <v>1.1000000000000001</v>
      </c>
      <c r="I15" s="40">
        <f t="shared" si="0"/>
        <v>225500000.00000003</v>
      </c>
      <c r="J15" s="13">
        <f t="shared" si="1"/>
        <v>3382500.0000000005</v>
      </c>
      <c r="K15" s="22"/>
      <c r="L15" s="32">
        <f t="shared" si="2"/>
        <v>7000000</v>
      </c>
    </row>
    <row r="16" spans="1:12" ht="23.1" customHeight="1">
      <c r="A16" s="27" t="s">
        <v>192</v>
      </c>
      <c r="B16" s="25" t="s">
        <v>162</v>
      </c>
      <c r="C16" s="24" t="s">
        <v>162</v>
      </c>
      <c r="D16" s="12" t="s">
        <v>162</v>
      </c>
      <c r="E16" s="12" t="s">
        <v>16</v>
      </c>
      <c r="F16" s="41">
        <v>2004</v>
      </c>
      <c r="G16" s="38">
        <v>207000000</v>
      </c>
      <c r="H16" s="39">
        <v>1.1000000000000001</v>
      </c>
      <c r="I16" s="40">
        <f t="shared" si="0"/>
        <v>227700000.00000003</v>
      </c>
      <c r="J16" s="13">
        <f t="shared" si="1"/>
        <v>3415500.0000000005</v>
      </c>
      <c r="K16" s="22"/>
      <c r="L16" s="32">
        <f t="shared" si="2"/>
        <v>-2000000</v>
      </c>
    </row>
    <row r="17" spans="1:12" ht="23.1" customHeight="1">
      <c r="A17" s="27" t="s">
        <v>193</v>
      </c>
      <c r="B17" s="25" t="s">
        <v>162</v>
      </c>
      <c r="C17" s="24" t="s">
        <v>162</v>
      </c>
      <c r="D17" s="12" t="s">
        <v>162</v>
      </c>
      <c r="E17" s="12" t="s">
        <v>16</v>
      </c>
      <c r="F17" s="41">
        <v>2005</v>
      </c>
      <c r="G17" s="38">
        <v>216000000</v>
      </c>
      <c r="H17" s="39">
        <v>1.1000000000000001</v>
      </c>
      <c r="I17" s="40">
        <f t="shared" si="0"/>
        <v>237600000.00000003</v>
      </c>
      <c r="J17" s="13">
        <f t="shared" si="1"/>
        <v>3564000.0000000005</v>
      </c>
      <c r="K17" s="22"/>
      <c r="L17" s="32">
        <f t="shared" si="2"/>
        <v>-9000000</v>
      </c>
    </row>
    <row r="18" spans="1:12" ht="23.1" customHeight="1">
      <c r="A18" s="27" t="s">
        <v>194</v>
      </c>
      <c r="B18" s="25" t="s">
        <v>162</v>
      </c>
      <c r="C18" s="24" t="s">
        <v>162</v>
      </c>
      <c r="D18" s="12" t="s">
        <v>162</v>
      </c>
      <c r="E18" s="12" t="s">
        <v>16</v>
      </c>
      <c r="F18" s="41">
        <v>2006</v>
      </c>
      <c r="G18" s="38">
        <v>217000000</v>
      </c>
      <c r="H18" s="39">
        <v>1.1000000000000001</v>
      </c>
      <c r="I18" s="40">
        <f t="shared" si="0"/>
        <v>238700000.00000003</v>
      </c>
      <c r="J18" s="13">
        <f t="shared" si="1"/>
        <v>3580500.0000000005</v>
      </c>
      <c r="K18" s="22"/>
      <c r="L18" s="32">
        <f t="shared" si="2"/>
        <v>-1000000</v>
      </c>
    </row>
    <row r="19" spans="1:12" ht="23.1" customHeight="1">
      <c r="A19" s="27" t="s">
        <v>195</v>
      </c>
      <c r="B19" s="25" t="s">
        <v>17</v>
      </c>
      <c r="C19" s="24" t="s">
        <v>13</v>
      </c>
      <c r="D19" s="12" t="s">
        <v>18</v>
      </c>
      <c r="E19" s="12" t="s">
        <v>18</v>
      </c>
      <c r="F19" s="41">
        <v>2003</v>
      </c>
      <c r="G19" s="38">
        <v>127000000</v>
      </c>
      <c r="H19" s="39">
        <v>1.1000000000000001</v>
      </c>
      <c r="I19" s="40">
        <f t="shared" si="0"/>
        <v>139700000</v>
      </c>
      <c r="J19" s="13">
        <f t="shared" si="1"/>
        <v>2095500</v>
      </c>
      <c r="K19" s="22"/>
      <c r="L19" s="32">
        <f t="shared" si="2"/>
        <v>90000000</v>
      </c>
    </row>
    <row r="20" spans="1:12" ht="23.1" customHeight="1">
      <c r="A20" s="27" t="s">
        <v>196</v>
      </c>
      <c r="B20" s="25" t="s">
        <v>162</v>
      </c>
      <c r="C20" s="24" t="s">
        <v>162</v>
      </c>
      <c r="D20" s="12" t="s">
        <v>162</v>
      </c>
      <c r="E20" s="12" t="s">
        <v>18</v>
      </c>
      <c r="F20" s="41">
        <v>2004</v>
      </c>
      <c r="G20" s="38">
        <v>129000000</v>
      </c>
      <c r="H20" s="39">
        <v>1.1000000000000001</v>
      </c>
      <c r="I20" s="40">
        <f t="shared" si="0"/>
        <v>141900000</v>
      </c>
      <c r="J20" s="13">
        <f t="shared" si="1"/>
        <v>2128500</v>
      </c>
      <c r="K20" s="22"/>
      <c r="L20" s="32">
        <f t="shared" si="2"/>
        <v>-2000000</v>
      </c>
    </row>
    <row r="21" spans="1:12" ht="23.1" customHeight="1">
      <c r="A21" s="27" t="s">
        <v>197</v>
      </c>
      <c r="B21" s="25" t="s">
        <v>162</v>
      </c>
      <c r="C21" s="24" t="s">
        <v>162</v>
      </c>
      <c r="D21" s="12" t="s">
        <v>162</v>
      </c>
      <c r="E21" s="12" t="s">
        <v>18</v>
      </c>
      <c r="F21" s="41">
        <v>2005</v>
      </c>
      <c r="G21" s="38">
        <v>137000000</v>
      </c>
      <c r="H21" s="39">
        <v>1.1000000000000001</v>
      </c>
      <c r="I21" s="40">
        <f t="shared" si="0"/>
        <v>150700000</v>
      </c>
      <c r="J21" s="13">
        <f t="shared" si="1"/>
        <v>2260500</v>
      </c>
      <c r="K21" s="22"/>
      <c r="L21" s="32">
        <f t="shared" si="2"/>
        <v>-8000000</v>
      </c>
    </row>
    <row r="22" spans="1:12" ht="23.1" customHeight="1">
      <c r="A22" s="27" t="s">
        <v>198</v>
      </c>
      <c r="B22" s="25" t="s">
        <v>162</v>
      </c>
      <c r="C22" s="24" t="s">
        <v>162</v>
      </c>
      <c r="D22" s="12" t="s">
        <v>162</v>
      </c>
      <c r="E22" s="12" t="s">
        <v>18</v>
      </c>
      <c r="F22" s="41">
        <v>2006</v>
      </c>
      <c r="G22" s="38">
        <v>139000000</v>
      </c>
      <c r="H22" s="39">
        <v>1.1000000000000001</v>
      </c>
      <c r="I22" s="40">
        <f t="shared" si="0"/>
        <v>152900000</v>
      </c>
      <c r="J22" s="13">
        <f t="shared" si="1"/>
        <v>2293500</v>
      </c>
      <c r="K22" s="22"/>
      <c r="L22" s="32">
        <f t="shared" si="2"/>
        <v>-2000000</v>
      </c>
    </row>
    <row r="23" spans="1:12" ht="23.1" customHeight="1">
      <c r="A23" s="27" t="s">
        <v>199</v>
      </c>
      <c r="B23" s="25" t="s">
        <v>19</v>
      </c>
      <c r="C23" s="24" t="s">
        <v>13</v>
      </c>
      <c r="D23" s="12" t="s">
        <v>20</v>
      </c>
      <c r="E23" s="12" t="s">
        <v>20</v>
      </c>
      <c r="F23" s="41">
        <v>2003</v>
      </c>
      <c r="G23" s="38">
        <v>210000000</v>
      </c>
      <c r="H23" s="39">
        <v>1.1000000000000001</v>
      </c>
      <c r="I23" s="40">
        <f t="shared" si="0"/>
        <v>231000000.00000003</v>
      </c>
      <c r="J23" s="13">
        <f t="shared" si="1"/>
        <v>3465000.0000000005</v>
      </c>
      <c r="K23" s="22"/>
      <c r="L23" s="32">
        <f t="shared" si="2"/>
        <v>-71000000</v>
      </c>
    </row>
    <row r="24" spans="1:12" ht="23.1" customHeight="1">
      <c r="A24" s="27" t="s">
        <v>200</v>
      </c>
      <c r="B24" s="25" t="s">
        <v>162</v>
      </c>
      <c r="C24" s="24" t="s">
        <v>162</v>
      </c>
      <c r="D24" s="12" t="s">
        <v>162</v>
      </c>
      <c r="E24" s="12" t="s">
        <v>20</v>
      </c>
      <c r="F24" s="41">
        <v>2004</v>
      </c>
      <c r="G24" s="38">
        <v>212000000</v>
      </c>
      <c r="H24" s="39">
        <v>1.1000000000000001</v>
      </c>
      <c r="I24" s="40">
        <f t="shared" si="0"/>
        <v>233200000.00000003</v>
      </c>
      <c r="J24" s="13">
        <f t="shared" si="1"/>
        <v>3498000.0000000005</v>
      </c>
      <c r="K24" s="22"/>
      <c r="L24" s="32">
        <f t="shared" si="2"/>
        <v>-2000000</v>
      </c>
    </row>
    <row r="25" spans="1:12" ht="23.1" customHeight="1">
      <c r="A25" s="27" t="s">
        <v>201</v>
      </c>
      <c r="B25" s="25" t="s">
        <v>162</v>
      </c>
      <c r="C25" s="24" t="s">
        <v>162</v>
      </c>
      <c r="D25" s="12" t="s">
        <v>162</v>
      </c>
      <c r="E25" s="12" t="s">
        <v>20</v>
      </c>
      <c r="F25" s="41">
        <v>2005</v>
      </c>
      <c r="G25" s="38">
        <v>222000000</v>
      </c>
      <c r="H25" s="39">
        <v>1.1000000000000001</v>
      </c>
      <c r="I25" s="40">
        <f t="shared" si="0"/>
        <v>244200000.00000003</v>
      </c>
      <c r="J25" s="13">
        <f t="shared" si="1"/>
        <v>3663000.0000000005</v>
      </c>
      <c r="K25" s="22"/>
      <c r="L25" s="32">
        <f t="shared" si="2"/>
        <v>-10000000</v>
      </c>
    </row>
    <row r="26" spans="1:12" ht="23.1" customHeight="1">
      <c r="A26" s="27" t="s">
        <v>202</v>
      </c>
      <c r="B26" s="25" t="s">
        <v>162</v>
      </c>
      <c r="C26" s="24" t="s">
        <v>162</v>
      </c>
      <c r="D26" s="12" t="s">
        <v>162</v>
      </c>
      <c r="E26" s="12" t="s">
        <v>20</v>
      </c>
      <c r="F26" s="41">
        <v>2006</v>
      </c>
      <c r="G26" s="38">
        <v>223000000</v>
      </c>
      <c r="H26" s="39">
        <v>1.1000000000000001</v>
      </c>
      <c r="I26" s="40">
        <f t="shared" si="0"/>
        <v>245300000.00000003</v>
      </c>
      <c r="J26" s="13">
        <f t="shared" si="1"/>
        <v>3679500.0000000005</v>
      </c>
      <c r="K26" s="22"/>
      <c r="L26" s="32">
        <f t="shared" si="2"/>
        <v>-1000000</v>
      </c>
    </row>
    <row r="27" spans="1:12" ht="23.1" customHeight="1">
      <c r="A27" s="27" t="s">
        <v>203</v>
      </c>
      <c r="B27" s="25" t="s">
        <v>21</v>
      </c>
      <c r="C27" s="24" t="s">
        <v>13</v>
      </c>
      <c r="D27" s="12" t="s">
        <v>22</v>
      </c>
      <c r="E27" s="12" t="s">
        <v>22</v>
      </c>
      <c r="F27" s="41">
        <v>2003</v>
      </c>
      <c r="G27" s="38">
        <v>143000000</v>
      </c>
      <c r="H27" s="39">
        <v>1.1000000000000001</v>
      </c>
      <c r="I27" s="40">
        <f t="shared" si="0"/>
        <v>157300000</v>
      </c>
      <c r="J27" s="13">
        <f t="shared" si="1"/>
        <v>2359500</v>
      </c>
      <c r="K27" s="22"/>
      <c r="L27" s="32">
        <f t="shared" si="2"/>
        <v>80000000</v>
      </c>
    </row>
    <row r="28" spans="1:12" ht="23.1" customHeight="1">
      <c r="A28" s="27" t="s">
        <v>204</v>
      </c>
      <c r="B28" s="25" t="s">
        <v>162</v>
      </c>
      <c r="C28" s="24" t="s">
        <v>162</v>
      </c>
      <c r="D28" s="12" t="s">
        <v>162</v>
      </c>
      <c r="E28" s="12" t="s">
        <v>22</v>
      </c>
      <c r="F28" s="41">
        <v>2004</v>
      </c>
      <c r="G28" s="38">
        <v>144000000</v>
      </c>
      <c r="H28" s="39">
        <v>1.1000000000000001</v>
      </c>
      <c r="I28" s="40">
        <f t="shared" si="0"/>
        <v>158400000</v>
      </c>
      <c r="J28" s="13">
        <f t="shared" si="1"/>
        <v>2376000</v>
      </c>
      <c r="K28" s="22"/>
      <c r="L28" s="32">
        <f t="shared" si="2"/>
        <v>-1000000</v>
      </c>
    </row>
    <row r="29" spans="1:12" ht="23.1" customHeight="1">
      <c r="A29" s="27" t="s">
        <v>205</v>
      </c>
      <c r="B29" s="25" t="s">
        <v>162</v>
      </c>
      <c r="C29" s="24" t="s">
        <v>162</v>
      </c>
      <c r="D29" s="12" t="s">
        <v>162</v>
      </c>
      <c r="E29" s="12" t="s">
        <v>22</v>
      </c>
      <c r="F29" s="41">
        <v>2005</v>
      </c>
      <c r="G29" s="38">
        <v>152000000</v>
      </c>
      <c r="H29" s="39">
        <v>1.1000000000000001</v>
      </c>
      <c r="I29" s="40">
        <f t="shared" si="0"/>
        <v>167200000</v>
      </c>
      <c r="J29" s="13">
        <f t="shared" si="1"/>
        <v>2508000</v>
      </c>
      <c r="K29" s="22"/>
      <c r="L29" s="32">
        <f t="shared" si="2"/>
        <v>-8000000</v>
      </c>
    </row>
    <row r="30" spans="1:12" ht="23.1" customHeight="1">
      <c r="A30" s="27" t="s">
        <v>206</v>
      </c>
      <c r="B30" s="25" t="s">
        <v>162</v>
      </c>
      <c r="C30" s="24" t="s">
        <v>162</v>
      </c>
      <c r="D30" s="12" t="s">
        <v>162</v>
      </c>
      <c r="E30" s="12" t="s">
        <v>22</v>
      </c>
      <c r="F30" s="41">
        <v>2006</v>
      </c>
      <c r="G30" s="38">
        <v>153000000</v>
      </c>
      <c r="H30" s="39">
        <v>1.1000000000000001</v>
      </c>
      <c r="I30" s="40">
        <f t="shared" si="0"/>
        <v>168300000</v>
      </c>
      <c r="J30" s="13">
        <f t="shared" si="1"/>
        <v>2524500</v>
      </c>
      <c r="K30" s="22"/>
      <c r="L30" s="32">
        <f t="shared" si="2"/>
        <v>-1000000</v>
      </c>
    </row>
    <row r="31" spans="1:12" ht="23.1" customHeight="1">
      <c r="A31" s="27" t="s">
        <v>207</v>
      </c>
      <c r="B31" s="25" t="s">
        <v>23</v>
      </c>
      <c r="C31" s="24" t="s">
        <v>11</v>
      </c>
      <c r="D31" s="12" t="s">
        <v>24</v>
      </c>
      <c r="E31" s="12" t="s">
        <v>24</v>
      </c>
      <c r="F31" s="41">
        <v>2002</v>
      </c>
      <c r="G31" s="38">
        <v>460000000</v>
      </c>
      <c r="H31" s="39">
        <v>1.1000000000000001</v>
      </c>
      <c r="I31" s="40">
        <f t="shared" si="0"/>
        <v>506000000.00000006</v>
      </c>
      <c r="J31" s="13">
        <f t="shared" si="1"/>
        <v>7590000.0000000009</v>
      </c>
      <c r="K31" s="22"/>
      <c r="L31" s="32">
        <f t="shared" si="2"/>
        <v>-307000000</v>
      </c>
    </row>
    <row r="32" spans="1:12" ht="23.1" customHeight="1">
      <c r="A32" s="27" t="s">
        <v>208</v>
      </c>
      <c r="B32" s="25" t="s">
        <v>25</v>
      </c>
      <c r="C32" s="24" t="s">
        <v>26</v>
      </c>
      <c r="D32" s="12" t="s">
        <v>27</v>
      </c>
      <c r="E32" s="12" t="s">
        <v>27</v>
      </c>
      <c r="F32" s="41">
        <v>2004</v>
      </c>
      <c r="G32" s="38">
        <v>575000000</v>
      </c>
      <c r="H32" s="39">
        <v>1.1000000000000001</v>
      </c>
      <c r="I32" s="40">
        <f t="shared" si="0"/>
        <v>632500000</v>
      </c>
      <c r="J32" s="13">
        <f t="shared" si="1"/>
        <v>9487500</v>
      </c>
      <c r="K32" s="22"/>
      <c r="L32" s="32">
        <f t="shared" si="2"/>
        <v>-115000000</v>
      </c>
    </row>
    <row r="33" spans="1:12" ht="23.1" customHeight="1">
      <c r="A33" s="27" t="s">
        <v>209</v>
      </c>
      <c r="B33" s="25" t="s">
        <v>28</v>
      </c>
      <c r="C33" s="24" t="s">
        <v>29</v>
      </c>
      <c r="D33" s="12" t="s">
        <v>30</v>
      </c>
      <c r="E33" s="12" t="s">
        <v>30</v>
      </c>
      <c r="F33" s="41">
        <v>2005</v>
      </c>
      <c r="G33" s="38">
        <v>186000000</v>
      </c>
      <c r="H33" s="39">
        <v>1.1000000000000001</v>
      </c>
      <c r="I33" s="40">
        <f t="shared" si="0"/>
        <v>204600000.00000003</v>
      </c>
      <c r="J33" s="13">
        <f t="shared" si="1"/>
        <v>3069000.0000000005</v>
      </c>
      <c r="K33" s="22"/>
      <c r="L33" s="32">
        <f t="shared" si="2"/>
        <v>389000000</v>
      </c>
    </row>
    <row r="34" spans="1:12" ht="23.1" customHeight="1">
      <c r="A34" s="27" t="s">
        <v>210</v>
      </c>
      <c r="B34" s="25" t="s">
        <v>31</v>
      </c>
      <c r="C34" s="24" t="s">
        <v>29</v>
      </c>
      <c r="D34" s="12" t="s">
        <v>32</v>
      </c>
      <c r="E34" s="12" t="s">
        <v>32</v>
      </c>
      <c r="F34" s="41">
        <v>2005</v>
      </c>
      <c r="G34" s="38">
        <v>110000000</v>
      </c>
      <c r="H34" s="39">
        <v>1.1000000000000001</v>
      </c>
      <c r="I34" s="40">
        <f t="shared" si="0"/>
        <v>121000000.00000001</v>
      </c>
      <c r="J34" s="13">
        <f t="shared" si="1"/>
        <v>1815000.0000000002</v>
      </c>
      <c r="K34" s="22"/>
      <c r="L34" s="32">
        <f t="shared" si="2"/>
        <v>76000000</v>
      </c>
    </row>
    <row r="35" spans="1:12" ht="23.1" customHeight="1">
      <c r="A35" s="27" t="s">
        <v>211</v>
      </c>
      <c r="B35" s="25" t="s">
        <v>33</v>
      </c>
      <c r="C35" s="24" t="s">
        <v>29</v>
      </c>
      <c r="D35" s="12" t="s">
        <v>34</v>
      </c>
      <c r="E35" s="12" t="s">
        <v>34</v>
      </c>
      <c r="F35" s="41">
        <v>2005</v>
      </c>
      <c r="G35" s="38">
        <v>244000000</v>
      </c>
      <c r="H35" s="39">
        <v>1.1000000000000001</v>
      </c>
      <c r="I35" s="40">
        <f t="shared" si="0"/>
        <v>268400000.00000003</v>
      </c>
      <c r="J35" s="13">
        <f t="shared" si="1"/>
        <v>4026000.0000000005</v>
      </c>
      <c r="K35" s="22"/>
      <c r="L35" s="32">
        <f t="shared" si="2"/>
        <v>-134000000</v>
      </c>
    </row>
    <row r="36" spans="1:12" ht="23.1" customHeight="1">
      <c r="A36" s="27" t="s">
        <v>212</v>
      </c>
      <c r="B36" s="25" t="s">
        <v>35</v>
      </c>
      <c r="C36" s="24" t="s">
        <v>29</v>
      </c>
      <c r="D36" s="12" t="s">
        <v>36</v>
      </c>
      <c r="E36" s="12" t="s">
        <v>36</v>
      </c>
      <c r="F36" s="41">
        <v>2005</v>
      </c>
      <c r="G36" s="38">
        <v>147000000</v>
      </c>
      <c r="H36" s="39">
        <v>1.1000000000000001</v>
      </c>
      <c r="I36" s="40">
        <f t="shared" si="0"/>
        <v>161700000</v>
      </c>
      <c r="J36" s="13">
        <f t="shared" si="1"/>
        <v>2425500</v>
      </c>
      <c r="K36" s="22"/>
      <c r="L36" s="32">
        <f t="shared" si="2"/>
        <v>97000000</v>
      </c>
    </row>
    <row r="37" spans="1:12" ht="23.1" customHeight="1">
      <c r="A37" s="27" t="s">
        <v>213</v>
      </c>
      <c r="B37" s="25" t="s">
        <v>37</v>
      </c>
      <c r="C37" s="24" t="s">
        <v>38</v>
      </c>
      <c r="D37" s="12" t="s">
        <v>39</v>
      </c>
      <c r="E37" s="12" t="s">
        <v>39</v>
      </c>
      <c r="F37" s="41">
        <v>2003</v>
      </c>
      <c r="G37" s="38">
        <v>167000000</v>
      </c>
      <c r="H37" s="39">
        <v>1.1000000000000001</v>
      </c>
      <c r="I37" s="40">
        <f t="shared" si="0"/>
        <v>183700000</v>
      </c>
      <c r="J37" s="13">
        <f t="shared" si="1"/>
        <v>2755500</v>
      </c>
      <c r="K37" s="22"/>
      <c r="L37" s="32">
        <f t="shared" si="2"/>
        <v>-20000000</v>
      </c>
    </row>
    <row r="38" spans="1:12" ht="23.1" customHeight="1">
      <c r="A38" s="27" t="s">
        <v>214</v>
      </c>
      <c r="B38" s="25" t="s">
        <v>162</v>
      </c>
      <c r="C38" s="24" t="s">
        <v>162</v>
      </c>
      <c r="D38" s="12" t="s">
        <v>162</v>
      </c>
      <c r="E38" s="12" t="s">
        <v>39</v>
      </c>
      <c r="F38" s="41">
        <v>2004</v>
      </c>
      <c r="G38" s="38">
        <v>169000000</v>
      </c>
      <c r="H38" s="39">
        <v>1.1000000000000001</v>
      </c>
      <c r="I38" s="40">
        <f t="shared" si="0"/>
        <v>185900000.00000003</v>
      </c>
      <c r="J38" s="13">
        <f t="shared" si="1"/>
        <v>2788500.0000000005</v>
      </c>
      <c r="K38" s="22"/>
      <c r="L38" s="32">
        <f t="shared" si="2"/>
        <v>-2000000</v>
      </c>
    </row>
    <row r="39" spans="1:12" ht="23.1" customHeight="1">
      <c r="A39" s="27" t="s">
        <v>215</v>
      </c>
      <c r="B39" s="25" t="s">
        <v>162</v>
      </c>
      <c r="C39" s="24" t="s">
        <v>162</v>
      </c>
      <c r="D39" s="12" t="s">
        <v>162</v>
      </c>
      <c r="E39" s="12" t="s">
        <v>39</v>
      </c>
      <c r="F39" s="41">
        <v>2005</v>
      </c>
      <c r="G39" s="38">
        <v>177000000</v>
      </c>
      <c r="H39" s="39">
        <v>1.1000000000000001</v>
      </c>
      <c r="I39" s="40">
        <f t="shared" si="0"/>
        <v>194700000.00000003</v>
      </c>
      <c r="J39" s="13">
        <f t="shared" si="1"/>
        <v>2920500.0000000005</v>
      </c>
      <c r="K39" s="22"/>
      <c r="L39" s="32">
        <f t="shared" si="2"/>
        <v>-8000000</v>
      </c>
    </row>
    <row r="40" spans="1:12" ht="23.1" customHeight="1">
      <c r="A40" s="27" t="s">
        <v>216</v>
      </c>
      <c r="B40" s="25" t="s">
        <v>40</v>
      </c>
      <c r="C40" s="24" t="s">
        <v>38</v>
      </c>
      <c r="D40" s="12" t="s">
        <v>41</v>
      </c>
      <c r="E40" s="12" t="s">
        <v>41</v>
      </c>
      <c r="F40" s="41">
        <v>2003</v>
      </c>
      <c r="G40" s="38">
        <v>200000000</v>
      </c>
      <c r="H40" s="39">
        <v>1.1000000000000001</v>
      </c>
      <c r="I40" s="40">
        <f t="shared" si="0"/>
        <v>220000000.00000003</v>
      </c>
      <c r="J40" s="13">
        <f t="shared" si="1"/>
        <v>3300000.0000000005</v>
      </c>
      <c r="K40" s="22"/>
      <c r="L40" s="32">
        <f t="shared" si="2"/>
        <v>-23000000</v>
      </c>
    </row>
    <row r="41" spans="1:12" ht="23.1" customHeight="1">
      <c r="A41" s="27" t="s">
        <v>217</v>
      </c>
      <c r="B41" s="25" t="s">
        <v>162</v>
      </c>
      <c r="C41" s="24" t="s">
        <v>162</v>
      </c>
      <c r="D41" s="12" t="s">
        <v>162</v>
      </c>
      <c r="E41" s="12" t="s">
        <v>41</v>
      </c>
      <c r="F41" s="41">
        <v>2004</v>
      </c>
      <c r="G41" s="38">
        <v>202000000</v>
      </c>
      <c r="H41" s="39">
        <v>1.1000000000000001</v>
      </c>
      <c r="I41" s="40">
        <f t="shared" si="0"/>
        <v>222200000.00000003</v>
      </c>
      <c r="J41" s="13">
        <f t="shared" si="1"/>
        <v>3333000.0000000005</v>
      </c>
      <c r="K41" s="22"/>
      <c r="L41" s="32">
        <f t="shared" si="2"/>
        <v>-2000000</v>
      </c>
    </row>
    <row r="42" spans="1:12" ht="23.1" customHeight="1">
      <c r="A42" s="27" t="s">
        <v>218</v>
      </c>
      <c r="B42" s="25" t="s">
        <v>162</v>
      </c>
      <c r="C42" s="24" t="s">
        <v>162</v>
      </c>
      <c r="D42" s="12" t="s">
        <v>162</v>
      </c>
      <c r="E42" s="12" t="s">
        <v>41</v>
      </c>
      <c r="F42" s="41">
        <v>2005</v>
      </c>
      <c r="G42" s="38">
        <v>212000000</v>
      </c>
      <c r="H42" s="39">
        <v>1.1000000000000001</v>
      </c>
      <c r="I42" s="40">
        <f t="shared" si="0"/>
        <v>233200000.00000003</v>
      </c>
      <c r="J42" s="13">
        <f t="shared" si="1"/>
        <v>3498000.0000000005</v>
      </c>
      <c r="K42" s="22"/>
      <c r="L42" s="32">
        <f t="shared" si="2"/>
        <v>-10000000</v>
      </c>
    </row>
    <row r="43" spans="1:12" ht="23.1" customHeight="1">
      <c r="A43" s="27" t="s">
        <v>219</v>
      </c>
      <c r="B43" s="25" t="s">
        <v>42</v>
      </c>
      <c r="C43" s="24" t="s">
        <v>43</v>
      </c>
      <c r="D43" s="12" t="s">
        <v>44</v>
      </c>
      <c r="E43" s="12" t="s">
        <v>44</v>
      </c>
      <c r="F43" s="41">
        <v>2005</v>
      </c>
      <c r="G43" s="38">
        <v>182000000</v>
      </c>
      <c r="H43" s="39">
        <v>1.1000000000000001</v>
      </c>
      <c r="I43" s="40">
        <f t="shared" si="0"/>
        <v>200200000.00000003</v>
      </c>
      <c r="J43" s="13">
        <f t="shared" si="1"/>
        <v>3003000.0000000005</v>
      </c>
      <c r="K43" s="22"/>
      <c r="L43" s="32">
        <f t="shared" si="2"/>
        <v>30000000</v>
      </c>
    </row>
    <row r="44" spans="1:12" ht="23.1" customHeight="1">
      <c r="A44" s="27" t="s">
        <v>220</v>
      </c>
      <c r="B44" s="25" t="s">
        <v>45</v>
      </c>
      <c r="C44" s="24" t="s">
        <v>43</v>
      </c>
      <c r="D44" s="12" t="s">
        <v>46</v>
      </c>
      <c r="E44" s="12" t="s">
        <v>46</v>
      </c>
      <c r="F44" s="41">
        <v>2005</v>
      </c>
      <c r="G44" s="38">
        <v>85000000</v>
      </c>
      <c r="H44" s="39">
        <v>1.1000000000000001</v>
      </c>
      <c r="I44" s="40">
        <f t="shared" si="0"/>
        <v>93500000.000000015</v>
      </c>
      <c r="J44" s="13">
        <f t="shared" si="1"/>
        <v>1402500.0000000002</v>
      </c>
      <c r="K44" s="22"/>
      <c r="L44" s="32">
        <f t="shared" si="2"/>
        <v>97000000</v>
      </c>
    </row>
    <row r="45" spans="1:12" ht="23.1" customHeight="1">
      <c r="A45" s="27" t="s">
        <v>221</v>
      </c>
      <c r="B45" s="25" t="s">
        <v>162</v>
      </c>
      <c r="C45" s="24" t="s">
        <v>162</v>
      </c>
      <c r="D45" s="12" t="s">
        <v>162</v>
      </c>
      <c r="E45" s="12" t="s">
        <v>46</v>
      </c>
      <c r="F45" s="41">
        <v>2006</v>
      </c>
      <c r="G45" s="38">
        <v>89000000</v>
      </c>
      <c r="H45" s="39">
        <v>1.1000000000000001</v>
      </c>
      <c r="I45" s="40">
        <f t="shared" si="0"/>
        <v>97900000.000000015</v>
      </c>
      <c r="J45" s="13">
        <f t="shared" si="1"/>
        <v>1468500.0000000002</v>
      </c>
      <c r="K45" s="22"/>
      <c r="L45" s="32">
        <f t="shared" si="2"/>
        <v>-4000000</v>
      </c>
    </row>
    <row r="46" spans="1:12" ht="23.1" customHeight="1">
      <c r="A46" s="27" t="s">
        <v>222</v>
      </c>
      <c r="B46" s="25" t="s">
        <v>162</v>
      </c>
      <c r="C46" s="24" t="s">
        <v>162</v>
      </c>
      <c r="D46" s="12" t="s">
        <v>162</v>
      </c>
      <c r="E46" s="12" t="s">
        <v>46</v>
      </c>
      <c r="F46" s="41">
        <v>2007</v>
      </c>
      <c r="G46" s="38">
        <v>93000000</v>
      </c>
      <c r="H46" s="39">
        <v>1.1000000000000001</v>
      </c>
      <c r="I46" s="40">
        <f t="shared" si="0"/>
        <v>102300000.00000001</v>
      </c>
      <c r="J46" s="13">
        <f t="shared" si="1"/>
        <v>1534500.0000000002</v>
      </c>
      <c r="K46" s="22"/>
      <c r="L46" s="32">
        <f t="shared" si="2"/>
        <v>-4000000</v>
      </c>
    </row>
    <row r="47" spans="1:12" ht="23.1" customHeight="1">
      <c r="A47" s="27" t="s">
        <v>223</v>
      </c>
      <c r="B47" s="25" t="s">
        <v>47</v>
      </c>
      <c r="C47" s="24" t="s">
        <v>43</v>
      </c>
      <c r="D47" s="12" t="s">
        <v>48</v>
      </c>
      <c r="E47" s="12" t="s">
        <v>48</v>
      </c>
      <c r="F47" s="41">
        <v>2005</v>
      </c>
      <c r="G47" s="38">
        <v>121000000</v>
      </c>
      <c r="H47" s="39">
        <v>1.1000000000000001</v>
      </c>
      <c r="I47" s="40">
        <f t="shared" si="0"/>
        <v>133100000.00000001</v>
      </c>
      <c r="J47" s="13">
        <f t="shared" si="1"/>
        <v>1996500.0000000002</v>
      </c>
      <c r="K47" s="22"/>
      <c r="L47" s="32">
        <f t="shared" si="2"/>
        <v>-28000000</v>
      </c>
    </row>
    <row r="48" spans="1:12" ht="23.1" customHeight="1">
      <c r="A48" s="27" t="s">
        <v>224</v>
      </c>
      <c r="B48" s="25" t="s">
        <v>49</v>
      </c>
      <c r="C48" s="24" t="s">
        <v>50</v>
      </c>
      <c r="D48" s="12" t="s">
        <v>51</v>
      </c>
      <c r="E48" s="12" t="s">
        <v>51</v>
      </c>
      <c r="F48" s="41">
        <v>2005</v>
      </c>
      <c r="G48" s="38">
        <v>277000000</v>
      </c>
      <c r="H48" s="39">
        <v>1.1000000000000001</v>
      </c>
      <c r="I48" s="40">
        <f t="shared" si="0"/>
        <v>304700000</v>
      </c>
      <c r="J48" s="13">
        <f t="shared" si="1"/>
        <v>4570500</v>
      </c>
      <c r="K48" s="22"/>
      <c r="L48" s="32">
        <f t="shared" si="2"/>
        <v>-156000000</v>
      </c>
    </row>
    <row r="49" spans="1:12" ht="23.1" customHeight="1">
      <c r="A49" s="27" t="s">
        <v>225</v>
      </c>
      <c r="B49" s="25" t="s">
        <v>162</v>
      </c>
      <c r="C49" s="24" t="s">
        <v>162</v>
      </c>
      <c r="D49" s="12" t="s">
        <v>162</v>
      </c>
      <c r="E49" s="12" t="s">
        <v>51</v>
      </c>
      <c r="F49" s="41">
        <v>2006</v>
      </c>
      <c r="G49" s="38">
        <v>281000000</v>
      </c>
      <c r="H49" s="39">
        <v>1.1000000000000001</v>
      </c>
      <c r="I49" s="40">
        <f t="shared" si="0"/>
        <v>309100000</v>
      </c>
      <c r="J49" s="13">
        <f t="shared" si="1"/>
        <v>4636500</v>
      </c>
      <c r="K49" s="22"/>
      <c r="L49" s="32">
        <f t="shared" si="2"/>
        <v>-4000000</v>
      </c>
    </row>
    <row r="50" spans="1:12" ht="23.1" customHeight="1">
      <c r="A50" s="27" t="s">
        <v>226</v>
      </c>
      <c r="B50" s="25" t="s">
        <v>52</v>
      </c>
      <c r="C50" s="24" t="s">
        <v>50</v>
      </c>
      <c r="D50" s="12" t="s">
        <v>53</v>
      </c>
      <c r="E50" s="12" t="s">
        <v>53</v>
      </c>
      <c r="F50" s="41">
        <v>2004</v>
      </c>
      <c r="G50" s="38">
        <v>225000000</v>
      </c>
      <c r="H50" s="39">
        <v>1.1000000000000001</v>
      </c>
      <c r="I50" s="40">
        <f t="shared" si="0"/>
        <v>247500000.00000003</v>
      </c>
      <c r="J50" s="13">
        <f t="shared" si="1"/>
        <v>3712500.0000000005</v>
      </c>
      <c r="K50" s="22"/>
      <c r="L50" s="32">
        <f t="shared" si="2"/>
        <v>56000000</v>
      </c>
    </row>
    <row r="51" spans="1:12" ht="23.1" customHeight="1">
      <c r="A51" s="27" t="s">
        <v>227</v>
      </c>
      <c r="B51" s="25" t="s">
        <v>162</v>
      </c>
      <c r="C51" s="24" t="s">
        <v>162</v>
      </c>
      <c r="D51" s="12" t="s">
        <v>162</v>
      </c>
      <c r="E51" s="12" t="s">
        <v>53</v>
      </c>
      <c r="F51" s="41">
        <v>2005</v>
      </c>
      <c r="G51" s="38">
        <v>232000000</v>
      </c>
      <c r="H51" s="39">
        <v>1.1000000000000001</v>
      </c>
      <c r="I51" s="40">
        <f t="shared" si="0"/>
        <v>255200000.00000003</v>
      </c>
      <c r="J51" s="13">
        <f t="shared" si="1"/>
        <v>3828000.0000000005</v>
      </c>
      <c r="K51" s="22"/>
      <c r="L51" s="32">
        <f t="shared" si="2"/>
        <v>-7000000</v>
      </c>
    </row>
    <row r="52" spans="1:12" ht="23.1" customHeight="1">
      <c r="A52" s="27" t="s">
        <v>228</v>
      </c>
      <c r="B52" s="25" t="s">
        <v>162</v>
      </c>
      <c r="C52" s="24" t="s">
        <v>162</v>
      </c>
      <c r="D52" s="12" t="s">
        <v>162</v>
      </c>
      <c r="E52" s="12" t="s">
        <v>53</v>
      </c>
      <c r="F52" s="41">
        <v>2006</v>
      </c>
      <c r="G52" s="38">
        <v>239000000</v>
      </c>
      <c r="H52" s="39">
        <v>1.1000000000000001</v>
      </c>
      <c r="I52" s="40">
        <f t="shared" si="0"/>
        <v>262900000.00000003</v>
      </c>
      <c r="J52" s="13">
        <f t="shared" si="1"/>
        <v>3943500.0000000005</v>
      </c>
      <c r="K52" s="22"/>
      <c r="L52" s="32">
        <f t="shared" si="2"/>
        <v>-7000000</v>
      </c>
    </row>
    <row r="53" spans="1:12" ht="23.1" customHeight="1">
      <c r="A53" s="27" t="s">
        <v>229</v>
      </c>
      <c r="B53" s="25" t="s">
        <v>162</v>
      </c>
      <c r="C53" s="24" t="s">
        <v>162</v>
      </c>
      <c r="D53" s="12" t="s">
        <v>162</v>
      </c>
      <c r="E53" s="12" t="s">
        <v>53</v>
      </c>
      <c r="F53" s="41">
        <v>2007</v>
      </c>
      <c r="G53" s="38">
        <v>240000000</v>
      </c>
      <c r="H53" s="39">
        <v>1.1000000000000001</v>
      </c>
      <c r="I53" s="40">
        <f t="shared" si="0"/>
        <v>264000000.00000003</v>
      </c>
      <c r="J53" s="13">
        <f t="shared" si="1"/>
        <v>3960000.0000000005</v>
      </c>
      <c r="K53" s="22"/>
      <c r="L53" s="32">
        <f t="shared" si="2"/>
        <v>-1000000</v>
      </c>
    </row>
    <row r="54" spans="1:12" ht="23.1" customHeight="1">
      <c r="A54" s="27" t="s">
        <v>230</v>
      </c>
      <c r="B54" s="25" t="s">
        <v>54</v>
      </c>
      <c r="C54" s="24" t="s">
        <v>50</v>
      </c>
      <c r="D54" s="12" t="s">
        <v>55</v>
      </c>
      <c r="E54" s="12" t="s">
        <v>55</v>
      </c>
      <c r="F54" s="41">
        <v>2001</v>
      </c>
      <c r="G54" s="38">
        <v>237000000</v>
      </c>
      <c r="H54" s="39">
        <v>1.1000000000000001</v>
      </c>
      <c r="I54" s="40">
        <f t="shared" si="0"/>
        <v>260700000.00000003</v>
      </c>
      <c r="J54" s="13">
        <f t="shared" si="1"/>
        <v>3910500.0000000005</v>
      </c>
      <c r="K54" s="22"/>
      <c r="L54" s="32">
        <f t="shared" si="2"/>
        <v>3000000</v>
      </c>
    </row>
    <row r="55" spans="1:12" ht="23.1" customHeight="1">
      <c r="A55" s="27" t="s">
        <v>231</v>
      </c>
      <c r="B55" s="25" t="s">
        <v>162</v>
      </c>
      <c r="C55" s="24" t="s">
        <v>162</v>
      </c>
      <c r="D55" s="12" t="s">
        <v>162</v>
      </c>
      <c r="E55" s="12" t="s">
        <v>55</v>
      </c>
      <c r="F55" s="41">
        <v>2002</v>
      </c>
      <c r="G55" s="38">
        <v>249000000</v>
      </c>
      <c r="H55" s="39">
        <v>1.1000000000000001</v>
      </c>
      <c r="I55" s="40">
        <f t="shared" si="0"/>
        <v>273900000</v>
      </c>
      <c r="J55" s="13">
        <f t="shared" si="1"/>
        <v>4108500</v>
      </c>
      <c r="K55" s="22"/>
      <c r="L55" s="32">
        <f t="shared" si="2"/>
        <v>-12000000</v>
      </c>
    </row>
    <row r="56" spans="1:12" ht="23.1" customHeight="1">
      <c r="A56" s="27" t="s">
        <v>232</v>
      </c>
      <c r="B56" s="25" t="s">
        <v>162</v>
      </c>
      <c r="C56" s="24" t="s">
        <v>162</v>
      </c>
      <c r="D56" s="12" t="s">
        <v>162</v>
      </c>
      <c r="E56" s="12" t="s">
        <v>55</v>
      </c>
      <c r="F56" s="41">
        <v>2003</v>
      </c>
      <c r="G56" s="38">
        <v>262000000</v>
      </c>
      <c r="H56" s="39">
        <v>1.1000000000000001</v>
      </c>
      <c r="I56" s="40">
        <f t="shared" si="0"/>
        <v>288200000</v>
      </c>
      <c r="J56" s="13">
        <f t="shared" si="1"/>
        <v>4323000</v>
      </c>
      <c r="K56" s="22"/>
      <c r="L56" s="32">
        <f t="shared" si="2"/>
        <v>-13000000</v>
      </c>
    </row>
    <row r="57" spans="1:12" ht="23.1" customHeight="1">
      <c r="A57" s="27" t="s">
        <v>233</v>
      </c>
      <c r="B57" s="25" t="s">
        <v>162</v>
      </c>
      <c r="C57" s="24" t="s">
        <v>162</v>
      </c>
      <c r="D57" s="12" t="s">
        <v>162</v>
      </c>
      <c r="E57" s="12" t="s">
        <v>55</v>
      </c>
      <c r="F57" s="41">
        <v>2004</v>
      </c>
      <c r="G57" s="38">
        <v>264000000</v>
      </c>
      <c r="H57" s="39">
        <v>1.1000000000000001</v>
      </c>
      <c r="I57" s="40">
        <f t="shared" si="0"/>
        <v>290400000</v>
      </c>
      <c r="J57" s="13">
        <f t="shared" si="1"/>
        <v>4356000</v>
      </c>
      <c r="K57" s="22"/>
      <c r="L57" s="32">
        <f t="shared" si="2"/>
        <v>-2000000</v>
      </c>
    </row>
    <row r="58" spans="1:12" ht="23.1" customHeight="1">
      <c r="A58" s="27" t="s">
        <v>234</v>
      </c>
      <c r="B58" s="25" t="s">
        <v>162</v>
      </c>
      <c r="C58" s="24" t="s">
        <v>162</v>
      </c>
      <c r="D58" s="12" t="s">
        <v>162</v>
      </c>
      <c r="E58" s="12" t="s">
        <v>55</v>
      </c>
      <c r="F58" s="41">
        <v>2005</v>
      </c>
      <c r="G58" s="38">
        <v>266000000</v>
      </c>
      <c r="H58" s="39">
        <v>1.1000000000000001</v>
      </c>
      <c r="I58" s="40">
        <f t="shared" si="0"/>
        <v>292600000</v>
      </c>
      <c r="J58" s="13">
        <f t="shared" si="1"/>
        <v>4389000</v>
      </c>
      <c r="K58" s="22"/>
      <c r="L58" s="32">
        <f t="shared" si="2"/>
        <v>-2000000</v>
      </c>
    </row>
    <row r="59" spans="1:12" ht="23.1" customHeight="1">
      <c r="A59" s="27" t="s">
        <v>235</v>
      </c>
      <c r="B59" s="25" t="s">
        <v>162</v>
      </c>
      <c r="C59" s="24" t="s">
        <v>162</v>
      </c>
      <c r="D59" s="12" t="s">
        <v>162</v>
      </c>
      <c r="E59" s="12" t="s">
        <v>55</v>
      </c>
      <c r="F59" s="41">
        <v>2006</v>
      </c>
      <c r="G59" s="38">
        <v>269000000</v>
      </c>
      <c r="H59" s="39">
        <v>1.1000000000000001</v>
      </c>
      <c r="I59" s="40">
        <f t="shared" si="0"/>
        <v>295900000</v>
      </c>
      <c r="J59" s="13">
        <f t="shared" si="1"/>
        <v>4438500</v>
      </c>
      <c r="K59" s="22"/>
      <c r="L59" s="32">
        <f t="shared" si="2"/>
        <v>-3000000</v>
      </c>
    </row>
    <row r="60" spans="1:12" ht="23.1" customHeight="1">
      <c r="A60" s="27" t="s">
        <v>236</v>
      </c>
      <c r="B60" s="25" t="s">
        <v>162</v>
      </c>
      <c r="C60" s="24" t="s">
        <v>162</v>
      </c>
      <c r="D60" s="12" t="s">
        <v>162</v>
      </c>
      <c r="E60" s="12" t="s">
        <v>55</v>
      </c>
      <c r="F60" s="41">
        <v>2007</v>
      </c>
      <c r="G60" s="38">
        <v>271000000</v>
      </c>
      <c r="H60" s="39">
        <v>1.1000000000000001</v>
      </c>
      <c r="I60" s="40">
        <f t="shared" si="0"/>
        <v>298100000</v>
      </c>
      <c r="J60" s="13">
        <f t="shared" si="1"/>
        <v>4471500</v>
      </c>
      <c r="K60" s="22"/>
      <c r="L60" s="32">
        <f t="shared" si="2"/>
        <v>-2000000</v>
      </c>
    </row>
    <row r="61" spans="1:12" ht="23.1" customHeight="1">
      <c r="A61" s="27" t="s">
        <v>237</v>
      </c>
      <c r="B61" s="25" t="s">
        <v>56</v>
      </c>
      <c r="C61" s="24" t="s">
        <v>50</v>
      </c>
      <c r="D61" s="12" t="s">
        <v>57</v>
      </c>
      <c r="E61" s="12" t="s">
        <v>57</v>
      </c>
      <c r="F61" s="41">
        <v>2001</v>
      </c>
      <c r="G61" s="38">
        <v>237000000</v>
      </c>
      <c r="H61" s="39">
        <v>1.1000000000000001</v>
      </c>
      <c r="I61" s="40">
        <f t="shared" si="0"/>
        <v>260700000.00000003</v>
      </c>
      <c r="J61" s="13">
        <f t="shared" si="1"/>
        <v>3910500.0000000005</v>
      </c>
      <c r="K61" s="22"/>
      <c r="L61" s="32">
        <f t="shared" si="2"/>
        <v>34000000</v>
      </c>
    </row>
    <row r="62" spans="1:12" ht="23.1" customHeight="1">
      <c r="A62" s="27" t="s">
        <v>238</v>
      </c>
      <c r="B62" s="25" t="s">
        <v>162</v>
      </c>
      <c r="C62" s="24" t="s">
        <v>162</v>
      </c>
      <c r="D62" s="12" t="s">
        <v>162</v>
      </c>
      <c r="E62" s="12" t="s">
        <v>57</v>
      </c>
      <c r="F62" s="41">
        <v>2002</v>
      </c>
      <c r="G62" s="38">
        <v>249000000</v>
      </c>
      <c r="H62" s="39">
        <v>1.1000000000000001</v>
      </c>
      <c r="I62" s="40">
        <f t="shared" si="0"/>
        <v>273900000</v>
      </c>
      <c r="J62" s="13">
        <f t="shared" si="1"/>
        <v>4108500</v>
      </c>
      <c r="K62" s="22"/>
      <c r="L62" s="32">
        <f t="shared" si="2"/>
        <v>-12000000</v>
      </c>
    </row>
    <row r="63" spans="1:12" ht="23.1" customHeight="1">
      <c r="A63" s="27" t="s">
        <v>239</v>
      </c>
      <c r="B63" s="25" t="s">
        <v>162</v>
      </c>
      <c r="C63" s="24" t="s">
        <v>162</v>
      </c>
      <c r="D63" s="12" t="s">
        <v>162</v>
      </c>
      <c r="E63" s="12" t="s">
        <v>57</v>
      </c>
      <c r="F63" s="41">
        <v>2003</v>
      </c>
      <c r="G63" s="38">
        <v>262000000</v>
      </c>
      <c r="H63" s="39">
        <v>1.1000000000000001</v>
      </c>
      <c r="I63" s="40">
        <f t="shared" si="0"/>
        <v>288200000</v>
      </c>
      <c r="J63" s="13">
        <f t="shared" si="1"/>
        <v>4323000</v>
      </c>
      <c r="K63" s="22"/>
      <c r="L63" s="32">
        <f t="shared" si="2"/>
        <v>-13000000</v>
      </c>
    </row>
    <row r="64" spans="1:12" ht="23.1" customHeight="1">
      <c r="A64" s="27" t="s">
        <v>240</v>
      </c>
      <c r="B64" s="25" t="s">
        <v>162</v>
      </c>
      <c r="C64" s="24" t="s">
        <v>162</v>
      </c>
      <c r="D64" s="12" t="s">
        <v>162</v>
      </c>
      <c r="E64" s="12" t="s">
        <v>57</v>
      </c>
      <c r="F64" s="41">
        <v>2004</v>
      </c>
      <c r="G64" s="38">
        <v>264000000</v>
      </c>
      <c r="H64" s="39">
        <v>1.1000000000000001</v>
      </c>
      <c r="I64" s="40">
        <f t="shared" si="0"/>
        <v>290400000</v>
      </c>
      <c r="J64" s="13">
        <f t="shared" si="1"/>
        <v>4356000</v>
      </c>
      <c r="K64" s="22"/>
      <c r="L64" s="32">
        <f t="shared" si="2"/>
        <v>-2000000</v>
      </c>
    </row>
    <row r="65" spans="1:12" ht="23.1" customHeight="1">
      <c r="A65" s="27" t="s">
        <v>241</v>
      </c>
      <c r="B65" s="25" t="s">
        <v>162</v>
      </c>
      <c r="C65" s="24" t="s">
        <v>162</v>
      </c>
      <c r="D65" s="12" t="s">
        <v>162</v>
      </c>
      <c r="E65" s="12" t="s">
        <v>57</v>
      </c>
      <c r="F65" s="41">
        <v>2005</v>
      </c>
      <c r="G65" s="38">
        <v>266000000</v>
      </c>
      <c r="H65" s="39">
        <v>1.1000000000000001</v>
      </c>
      <c r="I65" s="40">
        <f t="shared" si="0"/>
        <v>292600000</v>
      </c>
      <c r="J65" s="13">
        <f t="shared" si="1"/>
        <v>4389000</v>
      </c>
      <c r="K65" s="22"/>
      <c r="L65" s="32">
        <f t="shared" si="2"/>
        <v>-2000000</v>
      </c>
    </row>
    <row r="66" spans="1:12" ht="23.1" customHeight="1">
      <c r="A66" s="27" t="s">
        <v>242</v>
      </c>
      <c r="B66" s="25" t="s">
        <v>58</v>
      </c>
      <c r="C66" s="24" t="s">
        <v>50</v>
      </c>
      <c r="D66" s="12" t="s">
        <v>59</v>
      </c>
      <c r="E66" s="12" t="s">
        <v>59</v>
      </c>
      <c r="F66" s="41">
        <v>2001</v>
      </c>
      <c r="G66" s="38">
        <v>237000000</v>
      </c>
      <c r="H66" s="39">
        <v>1.1000000000000001</v>
      </c>
      <c r="I66" s="40">
        <f t="shared" si="0"/>
        <v>260700000.00000003</v>
      </c>
      <c r="J66" s="13">
        <f t="shared" si="1"/>
        <v>3910500.0000000005</v>
      </c>
      <c r="K66" s="22"/>
      <c r="L66" s="32">
        <f t="shared" si="2"/>
        <v>29000000</v>
      </c>
    </row>
    <row r="67" spans="1:12" ht="23.1" customHeight="1">
      <c r="A67" s="27" t="s">
        <v>243</v>
      </c>
      <c r="B67" s="25" t="s">
        <v>162</v>
      </c>
      <c r="C67" s="24" t="s">
        <v>162</v>
      </c>
      <c r="D67" s="12" t="s">
        <v>162</v>
      </c>
      <c r="E67" s="12" t="s">
        <v>59</v>
      </c>
      <c r="F67" s="41">
        <v>2002</v>
      </c>
      <c r="G67" s="38">
        <v>249000000</v>
      </c>
      <c r="H67" s="39">
        <v>1.1000000000000001</v>
      </c>
      <c r="I67" s="40">
        <f t="shared" si="0"/>
        <v>273900000</v>
      </c>
      <c r="J67" s="13">
        <f t="shared" si="1"/>
        <v>4108500</v>
      </c>
      <c r="K67" s="22"/>
      <c r="L67" s="32">
        <f t="shared" si="2"/>
        <v>-12000000</v>
      </c>
    </row>
    <row r="68" spans="1:12" ht="23.1" customHeight="1">
      <c r="A68" s="27" t="s">
        <v>244</v>
      </c>
      <c r="B68" s="25" t="s">
        <v>162</v>
      </c>
      <c r="C68" s="24" t="s">
        <v>162</v>
      </c>
      <c r="D68" s="12" t="s">
        <v>162</v>
      </c>
      <c r="E68" s="12" t="s">
        <v>59</v>
      </c>
      <c r="F68" s="41">
        <v>2003</v>
      </c>
      <c r="G68" s="38">
        <v>262000000</v>
      </c>
      <c r="H68" s="39">
        <v>1.1000000000000001</v>
      </c>
      <c r="I68" s="40">
        <f t="shared" si="0"/>
        <v>288200000</v>
      </c>
      <c r="J68" s="13">
        <f t="shared" si="1"/>
        <v>4323000</v>
      </c>
      <c r="K68" s="22"/>
      <c r="L68" s="32">
        <f t="shared" si="2"/>
        <v>-13000000</v>
      </c>
    </row>
    <row r="69" spans="1:12" ht="23.1" customHeight="1">
      <c r="A69" s="27" t="s">
        <v>245</v>
      </c>
      <c r="B69" s="25" t="s">
        <v>162</v>
      </c>
      <c r="C69" s="24" t="s">
        <v>162</v>
      </c>
      <c r="D69" s="12" t="s">
        <v>162</v>
      </c>
      <c r="E69" s="12" t="s">
        <v>59</v>
      </c>
      <c r="F69" s="41">
        <v>2004</v>
      </c>
      <c r="G69" s="38">
        <v>264000000</v>
      </c>
      <c r="H69" s="39">
        <v>1.1000000000000001</v>
      </c>
      <c r="I69" s="40">
        <f t="shared" si="0"/>
        <v>290400000</v>
      </c>
      <c r="J69" s="13">
        <f t="shared" si="1"/>
        <v>4356000</v>
      </c>
      <c r="K69" s="22"/>
      <c r="L69" s="32">
        <f t="shared" si="2"/>
        <v>-2000000</v>
      </c>
    </row>
    <row r="70" spans="1:12" ht="23.1" customHeight="1">
      <c r="A70" s="27" t="s">
        <v>246</v>
      </c>
      <c r="B70" s="25" t="s">
        <v>567</v>
      </c>
      <c r="C70" s="24" t="s">
        <v>50</v>
      </c>
      <c r="D70" s="12" t="s">
        <v>60</v>
      </c>
      <c r="E70" s="12" t="s">
        <v>60</v>
      </c>
      <c r="F70" s="41">
        <v>2007</v>
      </c>
      <c r="G70" s="38">
        <v>249000000</v>
      </c>
      <c r="H70" s="39">
        <v>1.1000000000000001</v>
      </c>
      <c r="I70" s="40">
        <f t="shared" si="0"/>
        <v>273900000</v>
      </c>
      <c r="J70" s="13">
        <f t="shared" ref="J70:J163" si="3">I70*1.5/100</f>
        <v>4108500</v>
      </c>
      <c r="K70" s="22"/>
      <c r="L70" s="32">
        <f t="shared" si="2"/>
        <v>15000000</v>
      </c>
    </row>
    <row r="71" spans="1:12" ht="23.1" customHeight="1">
      <c r="A71" s="27" t="s">
        <v>247</v>
      </c>
      <c r="B71" s="25" t="s">
        <v>162</v>
      </c>
      <c r="C71" s="24" t="s">
        <v>162</v>
      </c>
      <c r="D71" s="12" t="s">
        <v>162</v>
      </c>
      <c r="E71" s="12" t="s">
        <v>60</v>
      </c>
      <c r="F71" s="41">
        <v>2008</v>
      </c>
      <c r="G71" s="38">
        <v>262000000</v>
      </c>
      <c r="H71" s="39">
        <v>1.1000000000000001</v>
      </c>
      <c r="I71" s="40">
        <f t="shared" ref="I71:I164" si="4">G71*H71</f>
        <v>288200000</v>
      </c>
      <c r="J71" s="13">
        <f t="shared" si="3"/>
        <v>4323000</v>
      </c>
      <c r="K71" s="22"/>
      <c r="L71" s="32">
        <f t="shared" ref="L71:L130" si="5">G70-G71</f>
        <v>-13000000</v>
      </c>
    </row>
    <row r="72" spans="1:12" ht="23.1" customHeight="1">
      <c r="A72" s="27" t="s">
        <v>248</v>
      </c>
      <c r="B72" s="25" t="s">
        <v>162</v>
      </c>
      <c r="C72" s="24" t="s">
        <v>162</v>
      </c>
      <c r="D72" s="12" t="s">
        <v>162</v>
      </c>
      <c r="E72" s="12" t="s">
        <v>60</v>
      </c>
      <c r="F72" s="41">
        <v>2009</v>
      </c>
      <c r="G72" s="38">
        <v>276000000</v>
      </c>
      <c r="H72" s="39">
        <v>1.1000000000000001</v>
      </c>
      <c r="I72" s="40">
        <f t="shared" si="4"/>
        <v>303600000</v>
      </c>
      <c r="J72" s="13">
        <f t="shared" si="3"/>
        <v>4554000</v>
      </c>
      <c r="K72" s="22"/>
      <c r="L72" s="32">
        <f t="shared" si="5"/>
        <v>-14000000</v>
      </c>
    </row>
    <row r="73" spans="1:12" ht="23.1" customHeight="1">
      <c r="A73" s="27" t="s">
        <v>249</v>
      </c>
      <c r="B73" s="25" t="s">
        <v>162</v>
      </c>
      <c r="C73" s="24" t="s">
        <v>162</v>
      </c>
      <c r="D73" s="12" t="s">
        <v>162</v>
      </c>
      <c r="E73" s="12" t="s">
        <v>60</v>
      </c>
      <c r="F73" s="41">
        <v>2010</v>
      </c>
      <c r="G73" s="38">
        <v>293000000</v>
      </c>
      <c r="H73" s="39">
        <v>1.1000000000000001</v>
      </c>
      <c r="I73" s="40">
        <f t="shared" si="4"/>
        <v>322300000</v>
      </c>
      <c r="J73" s="13">
        <f t="shared" si="3"/>
        <v>4834500</v>
      </c>
      <c r="K73" s="22"/>
      <c r="L73" s="32">
        <f t="shared" si="5"/>
        <v>-17000000</v>
      </c>
    </row>
    <row r="74" spans="1:12" ht="23.1" customHeight="1">
      <c r="A74" s="27" t="s">
        <v>250</v>
      </c>
      <c r="B74" s="25" t="s">
        <v>162</v>
      </c>
      <c r="C74" s="24" t="s">
        <v>162</v>
      </c>
      <c r="D74" s="12" t="s">
        <v>162</v>
      </c>
      <c r="E74" s="12" t="s">
        <v>60</v>
      </c>
      <c r="F74" s="41">
        <v>2011</v>
      </c>
      <c r="G74" s="38">
        <v>311000000</v>
      </c>
      <c r="H74" s="39">
        <v>1.1000000000000001</v>
      </c>
      <c r="I74" s="40">
        <f t="shared" si="4"/>
        <v>342100000</v>
      </c>
      <c r="J74" s="13">
        <f t="shared" si="3"/>
        <v>5131500</v>
      </c>
      <c r="K74" s="22"/>
      <c r="L74" s="32">
        <f t="shared" si="5"/>
        <v>-18000000</v>
      </c>
    </row>
    <row r="75" spans="1:12" ht="23.1" customHeight="1">
      <c r="A75" s="27" t="s">
        <v>251</v>
      </c>
      <c r="B75" s="25"/>
      <c r="C75" s="24"/>
      <c r="D75" s="12"/>
      <c r="E75" s="12"/>
      <c r="F75" s="41">
        <v>2012</v>
      </c>
      <c r="G75" s="38">
        <v>342000000</v>
      </c>
      <c r="H75" s="39">
        <v>1.1000000000000001</v>
      </c>
      <c r="I75" s="40">
        <f t="shared" si="4"/>
        <v>376200000.00000006</v>
      </c>
      <c r="J75" s="13">
        <f t="shared" si="3"/>
        <v>5643000.0000000009</v>
      </c>
      <c r="K75" s="22"/>
      <c r="L75" s="32">
        <f t="shared" si="5"/>
        <v>-31000000</v>
      </c>
    </row>
    <row r="76" spans="1:12" ht="23.1" customHeight="1">
      <c r="A76" s="27" t="s">
        <v>252</v>
      </c>
      <c r="B76" s="25"/>
      <c r="C76" s="24"/>
      <c r="D76" s="12"/>
      <c r="E76" s="12"/>
      <c r="F76" s="41">
        <v>2013</v>
      </c>
      <c r="G76" s="38">
        <v>364000000</v>
      </c>
      <c r="H76" s="39">
        <v>1.1000000000000001</v>
      </c>
      <c r="I76" s="40">
        <f t="shared" si="4"/>
        <v>400400000.00000006</v>
      </c>
      <c r="J76" s="13">
        <f t="shared" si="3"/>
        <v>6006000.0000000009</v>
      </c>
      <c r="K76" s="22"/>
      <c r="L76" s="32">
        <f t="shared" si="5"/>
        <v>-22000000</v>
      </c>
    </row>
    <row r="77" spans="1:12" ht="23.1" customHeight="1">
      <c r="A77" s="27" t="s">
        <v>253</v>
      </c>
      <c r="B77" s="25"/>
      <c r="C77" s="24"/>
      <c r="D77" s="12"/>
      <c r="E77" s="12"/>
      <c r="F77" s="41">
        <v>2014</v>
      </c>
      <c r="G77" s="38">
        <v>367000000</v>
      </c>
      <c r="H77" s="39">
        <v>1.1000000000000001</v>
      </c>
      <c r="I77" s="40">
        <f t="shared" si="4"/>
        <v>403700000.00000006</v>
      </c>
      <c r="J77" s="13">
        <f t="shared" si="3"/>
        <v>6055500.0000000009</v>
      </c>
      <c r="K77" s="22"/>
      <c r="L77" s="32">
        <f t="shared" si="5"/>
        <v>-3000000</v>
      </c>
    </row>
    <row r="78" spans="1:12" ht="23.1" customHeight="1">
      <c r="A78" s="27" t="s">
        <v>254</v>
      </c>
      <c r="B78" s="25"/>
      <c r="C78" s="24"/>
      <c r="D78" s="12"/>
      <c r="E78" s="12"/>
      <c r="F78" s="41">
        <v>2015</v>
      </c>
      <c r="G78" s="38">
        <v>369000000</v>
      </c>
      <c r="H78" s="39">
        <v>1.1000000000000001</v>
      </c>
      <c r="I78" s="40">
        <f t="shared" si="4"/>
        <v>405900000.00000006</v>
      </c>
      <c r="J78" s="13">
        <f t="shared" si="3"/>
        <v>6088500.0000000009</v>
      </c>
      <c r="K78" s="22"/>
      <c r="L78" s="32">
        <f t="shared" si="5"/>
        <v>-2000000</v>
      </c>
    </row>
    <row r="79" spans="1:12" ht="23.1" customHeight="1">
      <c r="A79" s="27" t="s">
        <v>255</v>
      </c>
      <c r="B79" s="25"/>
      <c r="C79" s="24"/>
      <c r="D79" s="12"/>
      <c r="E79" s="12"/>
      <c r="F79" s="41">
        <v>2016</v>
      </c>
      <c r="G79" s="38">
        <v>380000000</v>
      </c>
      <c r="H79" s="39">
        <v>1.1000000000000001</v>
      </c>
      <c r="I79" s="40">
        <f>G79*H79</f>
        <v>418000000.00000006</v>
      </c>
      <c r="J79" s="13">
        <f>I79*1.5/100</f>
        <v>6270000.0000000009</v>
      </c>
      <c r="K79" s="33"/>
      <c r="L79" s="34">
        <f>G78-G79</f>
        <v>-11000000</v>
      </c>
    </row>
    <row r="80" spans="1:12" s="35" customFormat="1" ht="23.1" customHeight="1">
      <c r="A80" s="27" t="s">
        <v>256</v>
      </c>
      <c r="B80" s="25" t="s">
        <v>559</v>
      </c>
      <c r="C80" s="24" t="s">
        <v>50</v>
      </c>
      <c r="D80" s="12" t="s">
        <v>560</v>
      </c>
      <c r="E80" s="12"/>
      <c r="F80" s="41">
        <v>2016</v>
      </c>
      <c r="G80" s="38">
        <v>159000000</v>
      </c>
      <c r="H80" s="39">
        <v>1.1000000000000001</v>
      </c>
      <c r="I80" s="40">
        <f>G80*H80</f>
        <v>174900000</v>
      </c>
      <c r="J80" s="13">
        <f>I80*1.5/100</f>
        <v>2623500</v>
      </c>
      <c r="K80" s="33"/>
      <c r="L80" s="34">
        <f>G77-G80</f>
        <v>208000000</v>
      </c>
    </row>
    <row r="81" spans="1:12" ht="23.1" customHeight="1">
      <c r="A81" s="27" t="s">
        <v>256</v>
      </c>
      <c r="B81" s="25" t="s">
        <v>536</v>
      </c>
      <c r="C81" s="24" t="s">
        <v>50</v>
      </c>
      <c r="D81" s="12" t="s">
        <v>518</v>
      </c>
      <c r="E81" s="12"/>
      <c r="F81" s="41">
        <v>2015</v>
      </c>
      <c r="G81" s="38">
        <v>176000000</v>
      </c>
      <c r="H81" s="39">
        <v>1.1000000000000001</v>
      </c>
      <c r="I81" s="40">
        <f t="shared" si="4"/>
        <v>193600000.00000003</v>
      </c>
      <c r="J81" s="13">
        <f t="shared" si="3"/>
        <v>2904000.0000000005</v>
      </c>
      <c r="K81" s="22"/>
      <c r="L81" s="32">
        <f>G78-G81</f>
        <v>193000000</v>
      </c>
    </row>
    <row r="82" spans="1:12" ht="23.1" customHeight="1">
      <c r="A82" s="27" t="s">
        <v>257</v>
      </c>
      <c r="B82" s="25"/>
      <c r="C82" s="24"/>
      <c r="D82" s="12"/>
      <c r="E82" s="12"/>
      <c r="F82" s="41">
        <v>2016</v>
      </c>
      <c r="G82" s="38">
        <v>300000000</v>
      </c>
      <c r="H82" s="39">
        <v>1.1000000000000001</v>
      </c>
      <c r="I82" s="40">
        <f t="shared" si="4"/>
        <v>330000000</v>
      </c>
      <c r="J82" s="13">
        <f t="shared" si="3"/>
        <v>4950000</v>
      </c>
      <c r="K82" s="33"/>
      <c r="L82" s="34">
        <f>G81-G82</f>
        <v>-124000000</v>
      </c>
    </row>
    <row r="83" spans="1:12" ht="23.1" customHeight="1">
      <c r="A83" s="27" t="s">
        <v>258</v>
      </c>
      <c r="B83" s="25" t="s">
        <v>61</v>
      </c>
      <c r="C83" s="24" t="s">
        <v>50</v>
      </c>
      <c r="D83" s="12" t="s">
        <v>62</v>
      </c>
      <c r="E83" s="12" t="s">
        <v>62</v>
      </c>
      <c r="F83" s="41">
        <v>2001</v>
      </c>
      <c r="G83" s="38">
        <v>250000000</v>
      </c>
      <c r="H83" s="39">
        <v>1.1000000000000001</v>
      </c>
      <c r="I83" s="40">
        <f t="shared" si="4"/>
        <v>275000000</v>
      </c>
      <c r="J83" s="13">
        <f t="shared" si="3"/>
        <v>4125000</v>
      </c>
      <c r="K83" s="22"/>
      <c r="L83" s="32">
        <f>G81-G83</f>
        <v>-74000000</v>
      </c>
    </row>
    <row r="84" spans="1:12" ht="23.1" customHeight="1">
      <c r="A84" s="27" t="s">
        <v>259</v>
      </c>
      <c r="B84" s="25" t="s">
        <v>162</v>
      </c>
      <c r="C84" s="24" t="s">
        <v>162</v>
      </c>
      <c r="D84" s="12" t="s">
        <v>162</v>
      </c>
      <c r="E84" s="12" t="s">
        <v>62</v>
      </c>
      <c r="F84" s="41">
        <v>2002</v>
      </c>
      <c r="G84" s="38">
        <v>263000000</v>
      </c>
      <c r="H84" s="39">
        <v>1.1000000000000001</v>
      </c>
      <c r="I84" s="40">
        <f t="shared" si="4"/>
        <v>289300000</v>
      </c>
      <c r="J84" s="13">
        <f t="shared" si="3"/>
        <v>4339500</v>
      </c>
      <c r="K84" s="22"/>
      <c r="L84" s="32">
        <f t="shared" si="5"/>
        <v>-13000000</v>
      </c>
    </row>
    <row r="85" spans="1:12" ht="23.1" customHeight="1">
      <c r="A85" s="27" t="s">
        <v>260</v>
      </c>
      <c r="B85" s="25" t="s">
        <v>162</v>
      </c>
      <c r="C85" s="24" t="s">
        <v>162</v>
      </c>
      <c r="D85" s="12" t="s">
        <v>162</v>
      </c>
      <c r="E85" s="12" t="s">
        <v>62</v>
      </c>
      <c r="F85" s="41">
        <v>2003</v>
      </c>
      <c r="G85" s="38">
        <v>277000000</v>
      </c>
      <c r="H85" s="39">
        <v>1.1000000000000001</v>
      </c>
      <c r="I85" s="40">
        <f t="shared" si="4"/>
        <v>304700000</v>
      </c>
      <c r="J85" s="13">
        <f t="shared" si="3"/>
        <v>4570500</v>
      </c>
      <c r="K85" s="22"/>
      <c r="L85" s="32">
        <f t="shared" si="5"/>
        <v>-14000000</v>
      </c>
    </row>
    <row r="86" spans="1:12" ht="23.1" customHeight="1">
      <c r="A86" s="27" t="s">
        <v>261</v>
      </c>
      <c r="B86" s="25" t="s">
        <v>162</v>
      </c>
      <c r="C86" s="24" t="s">
        <v>162</v>
      </c>
      <c r="D86" s="12" t="s">
        <v>162</v>
      </c>
      <c r="E86" s="12" t="s">
        <v>62</v>
      </c>
      <c r="F86" s="41">
        <v>2004</v>
      </c>
      <c r="G86" s="38">
        <v>279000000</v>
      </c>
      <c r="H86" s="39">
        <v>1.1000000000000001</v>
      </c>
      <c r="I86" s="40">
        <f t="shared" si="4"/>
        <v>306900000</v>
      </c>
      <c r="J86" s="13">
        <f t="shared" si="3"/>
        <v>4603500</v>
      </c>
      <c r="K86" s="22"/>
      <c r="L86" s="32">
        <f t="shared" si="5"/>
        <v>-2000000</v>
      </c>
    </row>
    <row r="87" spans="1:12" ht="23.1" customHeight="1">
      <c r="A87" s="27" t="s">
        <v>262</v>
      </c>
      <c r="B87" s="25" t="s">
        <v>162</v>
      </c>
      <c r="C87" s="24" t="s">
        <v>162</v>
      </c>
      <c r="D87" s="12" t="s">
        <v>162</v>
      </c>
      <c r="E87" s="12" t="s">
        <v>62</v>
      </c>
      <c r="F87" s="41">
        <v>2005</v>
      </c>
      <c r="G87" s="38">
        <v>282000000</v>
      </c>
      <c r="H87" s="39">
        <v>1.1000000000000001</v>
      </c>
      <c r="I87" s="40">
        <f t="shared" si="4"/>
        <v>310200000</v>
      </c>
      <c r="J87" s="13">
        <f t="shared" si="3"/>
        <v>4653000</v>
      </c>
      <c r="K87" s="22"/>
      <c r="L87" s="32">
        <f t="shared" si="5"/>
        <v>-3000000</v>
      </c>
    </row>
    <row r="88" spans="1:12" ht="23.1" customHeight="1">
      <c r="A88" s="27" t="s">
        <v>263</v>
      </c>
      <c r="B88" s="25" t="s">
        <v>63</v>
      </c>
      <c r="C88" s="24" t="s">
        <v>50</v>
      </c>
      <c r="D88" s="12" t="s">
        <v>64</v>
      </c>
      <c r="E88" s="12" t="s">
        <v>64</v>
      </c>
      <c r="F88" s="41">
        <v>2001</v>
      </c>
      <c r="G88" s="38">
        <v>250000000</v>
      </c>
      <c r="H88" s="39">
        <v>1.1000000000000001</v>
      </c>
      <c r="I88" s="40">
        <f t="shared" si="4"/>
        <v>275000000</v>
      </c>
      <c r="J88" s="13">
        <f t="shared" si="3"/>
        <v>4125000</v>
      </c>
      <c r="K88" s="22"/>
      <c r="L88" s="32">
        <f t="shared" si="5"/>
        <v>32000000</v>
      </c>
    </row>
    <row r="89" spans="1:12" ht="23.1" customHeight="1">
      <c r="A89" s="27" t="s">
        <v>264</v>
      </c>
      <c r="B89" s="25" t="s">
        <v>162</v>
      </c>
      <c r="C89" s="24" t="s">
        <v>162</v>
      </c>
      <c r="D89" s="12" t="s">
        <v>162</v>
      </c>
      <c r="E89" s="12" t="s">
        <v>64</v>
      </c>
      <c r="F89" s="41">
        <v>2002</v>
      </c>
      <c r="G89" s="38">
        <v>263000000</v>
      </c>
      <c r="H89" s="39">
        <v>1.1000000000000001</v>
      </c>
      <c r="I89" s="40">
        <f t="shared" si="4"/>
        <v>289300000</v>
      </c>
      <c r="J89" s="13">
        <f t="shared" si="3"/>
        <v>4339500</v>
      </c>
      <c r="K89" s="22"/>
      <c r="L89" s="32">
        <f t="shared" si="5"/>
        <v>-13000000</v>
      </c>
    </row>
    <row r="90" spans="1:12" ht="23.1" customHeight="1">
      <c r="A90" s="27" t="s">
        <v>265</v>
      </c>
      <c r="B90" s="25" t="s">
        <v>162</v>
      </c>
      <c r="C90" s="24" t="s">
        <v>162</v>
      </c>
      <c r="D90" s="12" t="s">
        <v>162</v>
      </c>
      <c r="E90" s="12" t="s">
        <v>64</v>
      </c>
      <c r="F90" s="41">
        <v>2003</v>
      </c>
      <c r="G90" s="38">
        <v>277000000</v>
      </c>
      <c r="H90" s="39">
        <v>1.1000000000000001</v>
      </c>
      <c r="I90" s="40">
        <f t="shared" si="4"/>
        <v>304700000</v>
      </c>
      <c r="J90" s="13">
        <f t="shared" si="3"/>
        <v>4570500</v>
      </c>
      <c r="K90" s="22"/>
      <c r="L90" s="32">
        <f t="shared" si="5"/>
        <v>-14000000</v>
      </c>
    </row>
    <row r="91" spans="1:12" ht="23.1" customHeight="1">
      <c r="A91" s="27" t="s">
        <v>266</v>
      </c>
      <c r="B91" s="25" t="s">
        <v>162</v>
      </c>
      <c r="C91" s="24" t="s">
        <v>162</v>
      </c>
      <c r="D91" s="12" t="s">
        <v>162</v>
      </c>
      <c r="E91" s="12" t="s">
        <v>64</v>
      </c>
      <c r="F91" s="41">
        <v>2004</v>
      </c>
      <c r="G91" s="38">
        <v>287000000</v>
      </c>
      <c r="H91" s="39">
        <v>1.1000000000000001</v>
      </c>
      <c r="I91" s="40">
        <f t="shared" si="4"/>
        <v>315700000</v>
      </c>
      <c r="J91" s="13">
        <f t="shared" si="3"/>
        <v>4735500</v>
      </c>
      <c r="K91" s="22"/>
      <c r="L91" s="32">
        <f t="shared" si="5"/>
        <v>-10000000</v>
      </c>
    </row>
    <row r="92" spans="1:12" ht="23.1" customHeight="1">
      <c r="A92" s="27" t="s">
        <v>267</v>
      </c>
      <c r="B92" s="25" t="s">
        <v>162</v>
      </c>
      <c r="C92" s="24" t="s">
        <v>162</v>
      </c>
      <c r="D92" s="12" t="s">
        <v>162</v>
      </c>
      <c r="E92" s="12" t="s">
        <v>64</v>
      </c>
      <c r="F92" s="41">
        <v>2005</v>
      </c>
      <c r="G92" s="38">
        <v>297000000</v>
      </c>
      <c r="H92" s="39">
        <v>1.1000000000000001</v>
      </c>
      <c r="I92" s="40">
        <f t="shared" si="4"/>
        <v>326700000</v>
      </c>
      <c r="J92" s="13">
        <f t="shared" si="3"/>
        <v>4900500</v>
      </c>
      <c r="K92" s="22"/>
      <c r="L92" s="32">
        <f t="shared" si="5"/>
        <v>-10000000</v>
      </c>
    </row>
    <row r="93" spans="1:12" ht="23.1" customHeight="1">
      <c r="A93" s="27" t="s">
        <v>268</v>
      </c>
      <c r="B93" s="25" t="s">
        <v>162</v>
      </c>
      <c r="C93" s="24" t="s">
        <v>162</v>
      </c>
      <c r="D93" s="12" t="s">
        <v>162</v>
      </c>
      <c r="E93" s="12" t="s">
        <v>64</v>
      </c>
      <c r="F93" s="41">
        <v>2006</v>
      </c>
      <c r="G93" s="38">
        <v>312000000</v>
      </c>
      <c r="H93" s="39">
        <v>1.1000000000000001</v>
      </c>
      <c r="I93" s="40">
        <f t="shared" si="4"/>
        <v>343200000</v>
      </c>
      <c r="J93" s="13">
        <f t="shared" si="3"/>
        <v>5148000</v>
      </c>
      <c r="K93" s="22"/>
      <c r="L93" s="32">
        <f t="shared" si="5"/>
        <v>-15000000</v>
      </c>
    </row>
    <row r="94" spans="1:12" ht="23.1" customHeight="1">
      <c r="A94" s="27" t="s">
        <v>269</v>
      </c>
      <c r="B94" s="25" t="s">
        <v>162</v>
      </c>
      <c r="C94" s="24" t="s">
        <v>162</v>
      </c>
      <c r="D94" s="12" t="s">
        <v>162</v>
      </c>
      <c r="E94" s="12" t="s">
        <v>64</v>
      </c>
      <c r="F94" s="41">
        <v>2007</v>
      </c>
      <c r="G94" s="38">
        <v>314000000</v>
      </c>
      <c r="H94" s="39">
        <v>1.1000000000000001</v>
      </c>
      <c r="I94" s="40">
        <f t="shared" si="4"/>
        <v>345400000</v>
      </c>
      <c r="J94" s="13">
        <f t="shared" si="3"/>
        <v>5181000</v>
      </c>
      <c r="K94" s="22"/>
      <c r="L94" s="32">
        <f t="shared" si="5"/>
        <v>-2000000</v>
      </c>
    </row>
    <row r="95" spans="1:12" ht="23.1" customHeight="1">
      <c r="A95" s="27" t="s">
        <v>270</v>
      </c>
      <c r="B95" s="25" t="s">
        <v>65</v>
      </c>
      <c r="C95" s="24" t="s">
        <v>50</v>
      </c>
      <c r="D95" s="12" t="s">
        <v>66</v>
      </c>
      <c r="E95" s="12" t="s">
        <v>66</v>
      </c>
      <c r="F95" s="41">
        <v>2004</v>
      </c>
      <c r="G95" s="38">
        <v>238000000</v>
      </c>
      <c r="H95" s="39">
        <v>1.1000000000000001</v>
      </c>
      <c r="I95" s="40">
        <f t="shared" si="4"/>
        <v>261800000.00000003</v>
      </c>
      <c r="J95" s="13">
        <f t="shared" si="3"/>
        <v>3927000.0000000005</v>
      </c>
      <c r="K95" s="22"/>
      <c r="L95" s="32">
        <f t="shared" si="5"/>
        <v>76000000</v>
      </c>
    </row>
    <row r="96" spans="1:12" ht="23.1" customHeight="1">
      <c r="A96" s="27" t="s">
        <v>271</v>
      </c>
      <c r="B96" s="25" t="s">
        <v>162</v>
      </c>
      <c r="C96" s="24" t="s">
        <v>162</v>
      </c>
      <c r="D96" s="12" t="s">
        <v>162</v>
      </c>
      <c r="E96" s="12" t="s">
        <v>66</v>
      </c>
      <c r="F96" s="41">
        <v>2005</v>
      </c>
      <c r="G96" s="38">
        <v>257000000</v>
      </c>
      <c r="H96" s="39">
        <v>1.1000000000000001</v>
      </c>
      <c r="I96" s="40">
        <f t="shared" si="4"/>
        <v>282700000</v>
      </c>
      <c r="J96" s="13">
        <f t="shared" si="3"/>
        <v>4240500</v>
      </c>
      <c r="K96" s="22"/>
      <c r="L96" s="32">
        <f t="shared" si="5"/>
        <v>-19000000</v>
      </c>
    </row>
    <row r="97" spans="1:12" ht="23.1" customHeight="1">
      <c r="A97" s="27" t="s">
        <v>272</v>
      </c>
      <c r="B97" s="25" t="s">
        <v>162</v>
      </c>
      <c r="C97" s="24" t="s">
        <v>162</v>
      </c>
      <c r="D97" s="12" t="s">
        <v>162</v>
      </c>
      <c r="E97" s="12" t="s">
        <v>66</v>
      </c>
      <c r="F97" s="41">
        <v>2006</v>
      </c>
      <c r="G97" s="38">
        <v>268000000</v>
      </c>
      <c r="H97" s="39">
        <v>1.1000000000000001</v>
      </c>
      <c r="I97" s="40">
        <f t="shared" si="4"/>
        <v>294800000</v>
      </c>
      <c r="J97" s="13">
        <f t="shared" si="3"/>
        <v>4422000</v>
      </c>
      <c r="K97" s="22"/>
      <c r="L97" s="32">
        <f t="shared" si="5"/>
        <v>-11000000</v>
      </c>
    </row>
    <row r="98" spans="1:12" ht="23.1" customHeight="1">
      <c r="A98" s="27" t="s">
        <v>273</v>
      </c>
      <c r="B98" s="25" t="s">
        <v>162</v>
      </c>
      <c r="C98" s="24" t="s">
        <v>162</v>
      </c>
      <c r="D98" s="12" t="s">
        <v>162</v>
      </c>
      <c r="E98" s="12" t="s">
        <v>66</v>
      </c>
      <c r="F98" s="41">
        <v>2007</v>
      </c>
      <c r="G98" s="38">
        <v>269000000</v>
      </c>
      <c r="H98" s="39">
        <v>1.1000000000000001</v>
      </c>
      <c r="I98" s="40">
        <f t="shared" si="4"/>
        <v>295900000</v>
      </c>
      <c r="J98" s="13">
        <f t="shared" si="3"/>
        <v>4438500</v>
      </c>
      <c r="K98" s="22"/>
      <c r="L98" s="32">
        <f t="shared" si="5"/>
        <v>-1000000</v>
      </c>
    </row>
    <row r="99" spans="1:12" ht="23.1" customHeight="1">
      <c r="A99" s="27" t="s">
        <v>274</v>
      </c>
      <c r="B99" s="25" t="s">
        <v>67</v>
      </c>
      <c r="C99" s="24" t="s">
        <v>50</v>
      </c>
      <c r="D99" s="12" t="s">
        <v>68</v>
      </c>
      <c r="E99" s="12" t="s">
        <v>68</v>
      </c>
      <c r="F99" s="41">
        <v>2001</v>
      </c>
      <c r="G99" s="38">
        <v>237000000</v>
      </c>
      <c r="H99" s="39">
        <v>1.1000000000000001</v>
      </c>
      <c r="I99" s="40">
        <f t="shared" si="4"/>
        <v>260700000.00000003</v>
      </c>
      <c r="J99" s="13">
        <f t="shared" si="3"/>
        <v>3910500.0000000005</v>
      </c>
      <c r="K99" s="22"/>
      <c r="L99" s="32">
        <f t="shared" si="5"/>
        <v>32000000</v>
      </c>
    </row>
    <row r="100" spans="1:12" ht="23.1" customHeight="1">
      <c r="A100" s="27" t="s">
        <v>275</v>
      </c>
      <c r="B100" s="25" t="s">
        <v>162</v>
      </c>
      <c r="C100" s="24" t="s">
        <v>162</v>
      </c>
      <c r="D100" s="12" t="s">
        <v>162</v>
      </c>
      <c r="E100" s="12" t="s">
        <v>68</v>
      </c>
      <c r="F100" s="41">
        <v>2002</v>
      </c>
      <c r="G100" s="38">
        <v>249000000</v>
      </c>
      <c r="H100" s="39">
        <v>1.1000000000000001</v>
      </c>
      <c r="I100" s="40">
        <f t="shared" si="4"/>
        <v>273900000</v>
      </c>
      <c r="J100" s="13">
        <f t="shared" si="3"/>
        <v>4108500</v>
      </c>
      <c r="K100" s="22"/>
      <c r="L100" s="32">
        <f t="shared" si="5"/>
        <v>-12000000</v>
      </c>
    </row>
    <row r="101" spans="1:12" ht="23.1" customHeight="1">
      <c r="A101" s="27" t="s">
        <v>276</v>
      </c>
      <c r="B101" s="25" t="s">
        <v>162</v>
      </c>
      <c r="C101" s="24" t="s">
        <v>162</v>
      </c>
      <c r="D101" s="12" t="s">
        <v>162</v>
      </c>
      <c r="E101" s="12" t="s">
        <v>68</v>
      </c>
      <c r="F101" s="41">
        <v>2003</v>
      </c>
      <c r="G101" s="38">
        <v>262000000</v>
      </c>
      <c r="H101" s="39">
        <v>1.1000000000000001</v>
      </c>
      <c r="I101" s="40">
        <f t="shared" si="4"/>
        <v>288200000</v>
      </c>
      <c r="J101" s="13">
        <f t="shared" si="3"/>
        <v>4323000</v>
      </c>
      <c r="K101" s="22"/>
      <c r="L101" s="32">
        <f t="shared" si="5"/>
        <v>-13000000</v>
      </c>
    </row>
    <row r="102" spans="1:12" ht="23.1" customHeight="1">
      <c r="A102" s="27" t="s">
        <v>277</v>
      </c>
      <c r="B102" s="25" t="s">
        <v>162</v>
      </c>
      <c r="C102" s="24" t="s">
        <v>162</v>
      </c>
      <c r="D102" s="12" t="s">
        <v>162</v>
      </c>
      <c r="E102" s="12" t="s">
        <v>68</v>
      </c>
      <c r="F102" s="41">
        <v>2004</v>
      </c>
      <c r="G102" s="38">
        <v>264000000</v>
      </c>
      <c r="H102" s="39">
        <v>1.1000000000000001</v>
      </c>
      <c r="I102" s="40">
        <f t="shared" si="4"/>
        <v>290400000</v>
      </c>
      <c r="J102" s="13">
        <f t="shared" si="3"/>
        <v>4356000</v>
      </c>
      <c r="K102" s="22"/>
      <c r="L102" s="32">
        <f t="shared" si="5"/>
        <v>-2000000</v>
      </c>
    </row>
    <row r="103" spans="1:12" ht="23.1" customHeight="1">
      <c r="A103" s="27" t="s">
        <v>278</v>
      </c>
      <c r="B103" s="25" t="s">
        <v>537</v>
      </c>
      <c r="C103" s="24" t="s">
        <v>50</v>
      </c>
      <c r="D103" s="12" t="s">
        <v>181</v>
      </c>
      <c r="E103" s="12"/>
      <c r="F103" s="41">
        <v>2014</v>
      </c>
      <c r="G103" s="38">
        <v>370000000</v>
      </c>
      <c r="H103" s="39">
        <v>1.1000000000000001</v>
      </c>
      <c r="I103" s="40">
        <f t="shared" si="4"/>
        <v>407000000.00000006</v>
      </c>
      <c r="J103" s="13">
        <f t="shared" si="3"/>
        <v>6105000.0000000009</v>
      </c>
      <c r="K103" s="22"/>
      <c r="L103" s="32">
        <f t="shared" si="5"/>
        <v>-106000000</v>
      </c>
    </row>
    <row r="104" spans="1:12" ht="23.1" customHeight="1">
      <c r="A104" s="27" t="s">
        <v>279</v>
      </c>
      <c r="B104" s="25"/>
      <c r="C104" s="24"/>
      <c r="D104" s="12"/>
      <c r="E104" s="12"/>
      <c r="F104" s="41">
        <v>2015</v>
      </c>
      <c r="G104" s="38">
        <v>371000000</v>
      </c>
      <c r="H104" s="39">
        <v>1.1000000000000001</v>
      </c>
      <c r="I104" s="40">
        <f t="shared" si="4"/>
        <v>408100000.00000006</v>
      </c>
      <c r="J104" s="13">
        <f t="shared" si="3"/>
        <v>6121500.0000000009</v>
      </c>
      <c r="K104" s="22"/>
      <c r="L104" s="32">
        <f t="shared" si="5"/>
        <v>-1000000</v>
      </c>
    </row>
    <row r="105" spans="1:12" ht="23.1" customHeight="1">
      <c r="A105" s="27" t="s">
        <v>280</v>
      </c>
      <c r="B105" s="25"/>
      <c r="C105" s="24"/>
      <c r="D105" s="12"/>
      <c r="E105" s="12"/>
      <c r="F105" s="41">
        <v>2016</v>
      </c>
      <c r="G105" s="38">
        <v>451000000</v>
      </c>
      <c r="H105" s="39">
        <v>1.1000000000000001</v>
      </c>
      <c r="I105" s="40">
        <f>G105*H105</f>
        <v>496100000.00000006</v>
      </c>
      <c r="J105" s="13">
        <f>I105*1.5/100</f>
        <v>7441500.0000000009</v>
      </c>
      <c r="K105" s="33"/>
      <c r="L105" s="34">
        <f>G104-G105</f>
        <v>-80000000</v>
      </c>
    </row>
    <row r="106" spans="1:12" ht="23.1" customHeight="1">
      <c r="A106" s="27" t="s">
        <v>281</v>
      </c>
      <c r="B106" s="25" t="s">
        <v>159</v>
      </c>
      <c r="C106" s="24" t="s">
        <v>50</v>
      </c>
      <c r="D106" s="12" t="s">
        <v>160</v>
      </c>
      <c r="E106" s="12" t="s">
        <v>160</v>
      </c>
      <c r="F106" s="41">
        <v>2010</v>
      </c>
      <c r="G106" s="38">
        <v>680000000</v>
      </c>
      <c r="H106" s="39">
        <v>1.1000000000000001</v>
      </c>
      <c r="I106" s="40">
        <f t="shared" si="4"/>
        <v>748000000.00000012</v>
      </c>
      <c r="J106" s="13">
        <f t="shared" si="3"/>
        <v>11220000.000000002</v>
      </c>
      <c r="K106" s="22"/>
      <c r="L106" s="32">
        <f>G104-G106</f>
        <v>-309000000</v>
      </c>
    </row>
    <row r="107" spans="1:12" ht="23.1" customHeight="1">
      <c r="A107" s="27" t="s">
        <v>282</v>
      </c>
      <c r="B107" s="25" t="s">
        <v>162</v>
      </c>
      <c r="C107" s="24" t="s">
        <v>162</v>
      </c>
      <c r="D107" s="12" t="s">
        <v>162</v>
      </c>
      <c r="E107" s="12" t="s">
        <v>160</v>
      </c>
      <c r="F107" s="41">
        <v>2011</v>
      </c>
      <c r="G107" s="38">
        <v>721000000</v>
      </c>
      <c r="H107" s="39">
        <v>1.1000000000000001</v>
      </c>
      <c r="I107" s="40">
        <f t="shared" si="4"/>
        <v>793100000.00000012</v>
      </c>
      <c r="J107" s="13">
        <f t="shared" si="3"/>
        <v>11896500.000000002</v>
      </c>
      <c r="K107" s="22"/>
      <c r="L107" s="32">
        <f t="shared" si="5"/>
        <v>-41000000</v>
      </c>
    </row>
    <row r="108" spans="1:12" ht="23.1" customHeight="1">
      <c r="A108" s="27" t="s">
        <v>283</v>
      </c>
      <c r="B108" s="25"/>
      <c r="C108" s="24"/>
      <c r="D108" s="12"/>
      <c r="E108" s="12"/>
      <c r="F108" s="41">
        <v>2012</v>
      </c>
      <c r="G108" s="38">
        <v>793000000</v>
      </c>
      <c r="H108" s="39">
        <v>1.1000000000000001</v>
      </c>
      <c r="I108" s="40">
        <f t="shared" si="4"/>
        <v>872300000.00000012</v>
      </c>
      <c r="J108" s="13">
        <f t="shared" si="3"/>
        <v>13084500.000000002</v>
      </c>
      <c r="K108" s="22"/>
      <c r="L108" s="32">
        <f t="shared" si="5"/>
        <v>-72000000</v>
      </c>
    </row>
    <row r="109" spans="1:12" ht="23.1" customHeight="1">
      <c r="A109" s="27" t="s">
        <v>284</v>
      </c>
      <c r="B109" s="25"/>
      <c r="C109" s="24"/>
      <c r="D109" s="12"/>
      <c r="E109" s="12"/>
      <c r="F109" s="41">
        <v>2013</v>
      </c>
      <c r="G109" s="38">
        <v>872000000</v>
      </c>
      <c r="H109" s="39">
        <v>1.1000000000000001</v>
      </c>
      <c r="I109" s="40">
        <f t="shared" si="4"/>
        <v>959200000.00000012</v>
      </c>
      <c r="J109" s="13">
        <f t="shared" si="3"/>
        <v>14388000.000000002</v>
      </c>
      <c r="K109" s="22"/>
      <c r="L109" s="32">
        <f t="shared" si="5"/>
        <v>-79000000</v>
      </c>
    </row>
    <row r="110" spans="1:12" ht="23.1" customHeight="1">
      <c r="A110" s="27" t="s">
        <v>285</v>
      </c>
      <c r="B110" s="25"/>
      <c r="C110" s="24"/>
      <c r="D110" s="12"/>
      <c r="E110" s="12"/>
      <c r="F110" s="41">
        <v>2014</v>
      </c>
      <c r="G110" s="38">
        <v>959000000</v>
      </c>
      <c r="H110" s="39">
        <v>1.1000000000000001</v>
      </c>
      <c r="I110" s="40">
        <f t="shared" si="4"/>
        <v>1054900000.0000001</v>
      </c>
      <c r="J110" s="13">
        <f t="shared" si="3"/>
        <v>15823500.000000002</v>
      </c>
      <c r="K110" s="22"/>
      <c r="L110" s="32">
        <f t="shared" si="5"/>
        <v>-87000000</v>
      </c>
    </row>
    <row r="111" spans="1:12" s="35" customFormat="1" ht="23.1" customHeight="1">
      <c r="A111" s="27" t="s">
        <v>281</v>
      </c>
      <c r="B111" s="25" t="s">
        <v>561</v>
      </c>
      <c r="C111" s="24" t="s">
        <v>50</v>
      </c>
      <c r="D111" s="12" t="s">
        <v>562</v>
      </c>
      <c r="E111" s="12" t="s">
        <v>160</v>
      </c>
      <c r="F111" s="41">
        <v>2016</v>
      </c>
      <c r="G111" s="38">
        <v>334000000</v>
      </c>
      <c r="H111" s="39">
        <v>1.1000000000000001</v>
      </c>
      <c r="I111" s="40">
        <f>G111*H111</f>
        <v>367400000</v>
      </c>
      <c r="J111" s="13">
        <f>I111*1.5/100</f>
        <v>5511000</v>
      </c>
      <c r="K111" s="33"/>
      <c r="L111" s="34">
        <f>G109-G111</f>
        <v>538000000</v>
      </c>
    </row>
    <row r="112" spans="1:12" ht="23.1" customHeight="1">
      <c r="A112" s="27" t="s">
        <v>286</v>
      </c>
      <c r="B112" s="25" t="s">
        <v>568</v>
      </c>
      <c r="C112" s="24" t="s">
        <v>50</v>
      </c>
      <c r="D112" s="12" t="s">
        <v>69</v>
      </c>
      <c r="E112" s="12" t="s">
        <v>69</v>
      </c>
      <c r="F112" s="41">
        <v>2007</v>
      </c>
      <c r="G112" s="38">
        <v>283000000</v>
      </c>
      <c r="H112" s="39">
        <v>1.1000000000000001</v>
      </c>
      <c r="I112" s="40">
        <f t="shared" si="4"/>
        <v>311300000</v>
      </c>
      <c r="J112" s="13">
        <f t="shared" si="3"/>
        <v>4669500</v>
      </c>
      <c r="K112" s="22"/>
      <c r="L112" s="32">
        <f>G110-G112</f>
        <v>676000000</v>
      </c>
    </row>
    <row r="113" spans="1:12" ht="23.1" customHeight="1">
      <c r="A113" s="27" t="s">
        <v>287</v>
      </c>
      <c r="B113" s="25" t="s">
        <v>162</v>
      </c>
      <c r="C113" s="24" t="s">
        <v>162</v>
      </c>
      <c r="D113" s="12" t="s">
        <v>162</v>
      </c>
      <c r="E113" s="12" t="s">
        <v>69</v>
      </c>
      <c r="F113" s="41">
        <v>2008</v>
      </c>
      <c r="G113" s="38">
        <v>305000000</v>
      </c>
      <c r="H113" s="39">
        <v>1.1000000000000001</v>
      </c>
      <c r="I113" s="40">
        <f t="shared" si="4"/>
        <v>335500000</v>
      </c>
      <c r="J113" s="13">
        <f t="shared" si="3"/>
        <v>5032500</v>
      </c>
      <c r="K113" s="22"/>
      <c r="L113" s="32">
        <f t="shared" si="5"/>
        <v>-22000000</v>
      </c>
    </row>
    <row r="114" spans="1:12" ht="23.1" customHeight="1">
      <c r="A114" s="27" t="s">
        <v>288</v>
      </c>
      <c r="B114" s="25" t="s">
        <v>162</v>
      </c>
      <c r="C114" s="24" t="s">
        <v>162</v>
      </c>
      <c r="D114" s="12" t="s">
        <v>162</v>
      </c>
      <c r="E114" s="12" t="s">
        <v>69</v>
      </c>
      <c r="F114" s="41">
        <v>2009</v>
      </c>
      <c r="G114" s="38">
        <v>320000000</v>
      </c>
      <c r="H114" s="39">
        <v>1.1000000000000001</v>
      </c>
      <c r="I114" s="40">
        <f t="shared" si="4"/>
        <v>352000000</v>
      </c>
      <c r="J114" s="13">
        <f t="shared" si="3"/>
        <v>5280000</v>
      </c>
      <c r="K114" s="22"/>
      <c r="L114" s="32">
        <f t="shared" si="5"/>
        <v>-15000000</v>
      </c>
    </row>
    <row r="115" spans="1:12" ht="23.1" customHeight="1">
      <c r="A115" s="27" t="s">
        <v>289</v>
      </c>
      <c r="B115" s="25" t="s">
        <v>162</v>
      </c>
      <c r="C115" s="24" t="s">
        <v>162</v>
      </c>
      <c r="D115" s="12" t="s">
        <v>162</v>
      </c>
      <c r="E115" s="12" t="s">
        <v>69</v>
      </c>
      <c r="F115" s="41">
        <v>2010</v>
      </c>
      <c r="G115" s="38">
        <v>339000000</v>
      </c>
      <c r="H115" s="39">
        <v>1.1000000000000001</v>
      </c>
      <c r="I115" s="40">
        <f t="shared" si="4"/>
        <v>372900000.00000006</v>
      </c>
      <c r="J115" s="13">
        <f t="shared" si="3"/>
        <v>5593500.0000000009</v>
      </c>
      <c r="K115" s="22"/>
      <c r="L115" s="32">
        <f t="shared" si="5"/>
        <v>-19000000</v>
      </c>
    </row>
    <row r="116" spans="1:12" ht="23.1" customHeight="1">
      <c r="A116" s="27" t="s">
        <v>290</v>
      </c>
      <c r="B116" s="25" t="s">
        <v>162</v>
      </c>
      <c r="C116" s="24" t="s">
        <v>162</v>
      </c>
      <c r="D116" s="12" t="s">
        <v>162</v>
      </c>
      <c r="E116" s="12" t="s">
        <v>69</v>
      </c>
      <c r="F116" s="41">
        <v>2011</v>
      </c>
      <c r="G116" s="38">
        <v>359000000</v>
      </c>
      <c r="H116" s="39">
        <v>1.1000000000000001</v>
      </c>
      <c r="I116" s="40">
        <f t="shared" si="4"/>
        <v>394900000.00000006</v>
      </c>
      <c r="J116" s="13">
        <f t="shared" si="3"/>
        <v>5923500.0000000009</v>
      </c>
      <c r="K116" s="22"/>
      <c r="L116" s="32">
        <f t="shared" si="5"/>
        <v>-20000000</v>
      </c>
    </row>
    <row r="117" spans="1:12" ht="23.1" customHeight="1">
      <c r="A117" s="27" t="s">
        <v>291</v>
      </c>
      <c r="B117" s="25"/>
      <c r="C117" s="24"/>
      <c r="D117" s="12"/>
      <c r="E117" s="12"/>
      <c r="F117" s="41">
        <v>2012</v>
      </c>
      <c r="G117" s="38">
        <v>395000000</v>
      </c>
      <c r="H117" s="39">
        <v>1.1000000000000001</v>
      </c>
      <c r="I117" s="40">
        <f t="shared" si="4"/>
        <v>434500000.00000006</v>
      </c>
      <c r="J117" s="13">
        <f t="shared" si="3"/>
        <v>6517500.0000000009</v>
      </c>
      <c r="K117" s="22"/>
      <c r="L117" s="32">
        <f t="shared" si="5"/>
        <v>-36000000</v>
      </c>
    </row>
    <row r="118" spans="1:12" ht="23.1" customHeight="1">
      <c r="A118" s="27" t="s">
        <v>292</v>
      </c>
      <c r="B118" s="25"/>
      <c r="C118" s="24"/>
      <c r="D118" s="12"/>
      <c r="E118" s="12"/>
      <c r="F118" s="41">
        <v>2013</v>
      </c>
      <c r="G118" s="38">
        <v>435000000</v>
      </c>
      <c r="H118" s="39">
        <v>1.1000000000000001</v>
      </c>
      <c r="I118" s="40">
        <f t="shared" si="4"/>
        <v>478500000.00000006</v>
      </c>
      <c r="J118" s="13">
        <f t="shared" si="3"/>
        <v>7177500.0000000009</v>
      </c>
      <c r="K118" s="22"/>
      <c r="L118" s="32">
        <f t="shared" si="5"/>
        <v>-40000000</v>
      </c>
    </row>
    <row r="119" spans="1:12" ht="23.1" customHeight="1">
      <c r="A119" s="27" t="s">
        <v>293</v>
      </c>
      <c r="B119" s="25"/>
      <c r="C119" s="24"/>
      <c r="D119" s="12"/>
      <c r="E119" s="12"/>
      <c r="F119" s="41">
        <v>2014</v>
      </c>
      <c r="G119" s="38">
        <f>G120-500000</f>
        <v>437000000</v>
      </c>
      <c r="H119" s="39">
        <v>1.1000000000000001</v>
      </c>
      <c r="I119" s="40">
        <f t="shared" si="4"/>
        <v>480700000.00000006</v>
      </c>
      <c r="J119" s="13">
        <f t="shared" si="3"/>
        <v>7210500.0000000009</v>
      </c>
      <c r="K119" s="22"/>
      <c r="L119" s="32">
        <f t="shared" si="5"/>
        <v>-2000000</v>
      </c>
    </row>
    <row r="120" spans="1:12" ht="23.1" customHeight="1">
      <c r="A120" s="27" t="s">
        <v>294</v>
      </c>
      <c r="B120" s="25"/>
      <c r="C120" s="24"/>
      <c r="D120" s="12"/>
      <c r="E120" s="12"/>
      <c r="F120" s="41">
        <v>2015</v>
      </c>
      <c r="G120" s="38">
        <f>438000000-500000</f>
        <v>437500000</v>
      </c>
      <c r="H120" s="39">
        <v>1.1000000000000001</v>
      </c>
      <c r="I120" s="40">
        <f t="shared" si="4"/>
        <v>481250000.00000006</v>
      </c>
      <c r="J120" s="13">
        <f t="shared" si="3"/>
        <v>7218750.0000000009</v>
      </c>
      <c r="K120" s="22"/>
      <c r="L120" s="32">
        <f t="shared" si="5"/>
        <v>-500000</v>
      </c>
    </row>
    <row r="121" spans="1:12" ht="23.1" customHeight="1">
      <c r="A121" s="27" t="s">
        <v>295</v>
      </c>
      <c r="B121" s="25"/>
      <c r="C121" s="24"/>
      <c r="D121" s="12"/>
      <c r="E121" s="12"/>
      <c r="F121" s="41">
        <v>2016</v>
      </c>
      <c r="G121" s="38">
        <f>438000000</f>
        <v>438000000</v>
      </c>
      <c r="H121" s="39">
        <v>1.1000000000000001</v>
      </c>
      <c r="I121" s="40">
        <f>G121*H121</f>
        <v>481800000.00000006</v>
      </c>
      <c r="J121" s="13">
        <f>I121*1.5/100</f>
        <v>7227000.0000000009</v>
      </c>
      <c r="K121" s="33"/>
      <c r="L121" s="34">
        <f>G120-G121</f>
        <v>-500000</v>
      </c>
    </row>
    <row r="122" spans="1:12" ht="23.1" customHeight="1">
      <c r="A122" s="27" t="s">
        <v>296</v>
      </c>
      <c r="B122" s="25" t="s">
        <v>569</v>
      </c>
      <c r="C122" s="24" t="s">
        <v>50</v>
      </c>
      <c r="D122" s="12" t="s">
        <v>70</v>
      </c>
      <c r="E122" s="12" t="s">
        <v>70</v>
      </c>
      <c r="F122" s="41">
        <v>2007</v>
      </c>
      <c r="G122" s="38">
        <v>299000000</v>
      </c>
      <c r="H122" s="39">
        <v>1.1000000000000001</v>
      </c>
      <c r="I122" s="40">
        <f t="shared" si="4"/>
        <v>328900000</v>
      </c>
      <c r="J122" s="13">
        <f t="shared" si="3"/>
        <v>4933500</v>
      </c>
      <c r="K122" s="22"/>
      <c r="L122" s="32">
        <f>G120-G122</f>
        <v>138500000</v>
      </c>
    </row>
    <row r="123" spans="1:12" ht="23.1" customHeight="1">
      <c r="A123" s="27" t="s">
        <v>297</v>
      </c>
      <c r="B123" s="25" t="s">
        <v>162</v>
      </c>
      <c r="C123" s="24" t="s">
        <v>162</v>
      </c>
      <c r="D123" s="12" t="s">
        <v>162</v>
      </c>
      <c r="E123" s="12" t="s">
        <v>70</v>
      </c>
      <c r="F123" s="41">
        <v>2008</v>
      </c>
      <c r="G123" s="38">
        <v>318000000</v>
      </c>
      <c r="H123" s="39">
        <v>1.1000000000000001</v>
      </c>
      <c r="I123" s="40">
        <f t="shared" si="4"/>
        <v>349800000</v>
      </c>
      <c r="J123" s="13">
        <f t="shared" si="3"/>
        <v>5247000</v>
      </c>
      <c r="K123" s="22"/>
      <c r="L123" s="32">
        <f t="shared" si="5"/>
        <v>-19000000</v>
      </c>
    </row>
    <row r="124" spans="1:12" ht="23.1" customHeight="1">
      <c r="A124" s="27" t="s">
        <v>298</v>
      </c>
      <c r="B124" s="25" t="s">
        <v>162</v>
      </c>
      <c r="C124" s="24" t="s">
        <v>162</v>
      </c>
      <c r="D124" s="12" t="s">
        <v>162</v>
      </c>
      <c r="E124" s="12" t="s">
        <v>70</v>
      </c>
      <c r="F124" s="41">
        <v>2009</v>
      </c>
      <c r="G124" s="38">
        <v>334000000</v>
      </c>
      <c r="H124" s="39">
        <v>1.1000000000000001</v>
      </c>
      <c r="I124" s="40">
        <f t="shared" si="4"/>
        <v>367400000</v>
      </c>
      <c r="J124" s="13">
        <f t="shared" si="3"/>
        <v>5511000</v>
      </c>
      <c r="K124" s="22"/>
      <c r="L124" s="32">
        <f t="shared" si="5"/>
        <v>-16000000</v>
      </c>
    </row>
    <row r="125" spans="1:12" ht="23.1" customHeight="1">
      <c r="A125" s="27" t="s">
        <v>299</v>
      </c>
      <c r="B125" s="25" t="s">
        <v>162</v>
      </c>
      <c r="C125" s="24" t="s">
        <v>162</v>
      </c>
      <c r="D125" s="12" t="s">
        <v>162</v>
      </c>
      <c r="E125" s="12" t="s">
        <v>70</v>
      </c>
      <c r="F125" s="41">
        <v>2010</v>
      </c>
      <c r="G125" s="38">
        <v>354000000</v>
      </c>
      <c r="H125" s="39">
        <v>1.1000000000000001</v>
      </c>
      <c r="I125" s="40">
        <f t="shared" si="4"/>
        <v>389400000.00000006</v>
      </c>
      <c r="J125" s="13">
        <f t="shared" si="3"/>
        <v>5841000.0000000009</v>
      </c>
      <c r="K125" s="22"/>
      <c r="L125" s="32">
        <f t="shared" si="5"/>
        <v>-20000000</v>
      </c>
    </row>
    <row r="126" spans="1:12" ht="23.1" customHeight="1">
      <c r="A126" s="27" t="s">
        <v>300</v>
      </c>
      <c r="B126" s="25" t="s">
        <v>162</v>
      </c>
      <c r="C126" s="24" t="s">
        <v>162</v>
      </c>
      <c r="D126" s="12" t="s">
        <v>162</v>
      </c>
      <c r="E126" s="12" t="s">
        <v>70</v>
      </c>
      <c r="F126" s="41">
        <v>2011</v>
      </c>
      <c r="G126" s="38">
        <v>375000000</v>
      </c>
      <c r="H126" s="39">
        <v>1.1000000000000001</v>
      </c>
      <c r="I126" s="40">
        <f t="shared" si="4"/>
        <v>412500000.00000006</v>
      </c>
      <c r="J126" s="13">
        <f t="shared" si="3"/>
        <v>6187500.0000000009</v>
      </c>
      <c r="K126" s="22"/>
      <c r="L126" s="32">
        <f t="shared" si="5"/>
        <v>-21000000</v>
      </c>
    </row>
    <row r="127" spans="1:12" ht="23.1" customHeight="1">
      <c r="A127" s="27" t="s">
        <v>301</v>
      </c>
      <c r="B127" s="25"/>
      <c r="C127" s="24"/>
      <c r="D127" s="12"/>
      <c r="E127" s="12"/>
      <c r="F127" s="41">
        <v>2012</v>
      </c>
      <c r="G127" s="38">
        <v>413000000</v>
      </c>
      <c r="H127" s="39">
        <v>1.1000000000000001</v>
      </c>
      <c r="I127" s="40">
        <f t="shared" si="4"/>
        <v>454300000.00000006</v>
      </c>
      <c r="J127" s="13">
        <f t="shared" si="3"/>
        <v>6814500.0000000009</v>
      </c>
      <c r="K127" s="22"/>
      <c r="L127" s="32">
        <f t="shared" si="5"/>
        <v>-38000000</v>
      </c>
    </row>
    <row r="128" spans="1:12" ht="23.1" customHeight="1">
      <c r="A128" s="27" t="s">
        <v>302</v>
      </c>
      <c r="B128" s="25"/>
      <c r="C128" s="24"/>
      <c r="D128" s="12"/>
      <c r="E128" s="12"/>
      <c r="F128" s="41">
        <v>2013</v>
      </c>
      <c r="G128" s="38">
        <f>G129-500000</f>
        <v>453500000</v>
      </c>
      <c r="H128" s="39">
        <v>1.1000000000000001</v>
      </c>
      <c r="I128" s="40">
        <f t="shared" si="4"/>
        <v>498850000.00000006</v>
      </c>
      <c r="J128" s="13">
        <f t="shared" si="3"/>
        <v>7482750.0000000009</v>
      </c>
      <c r="K128" s="22"/>
      <c r="L128" s="32">
        <f t="shared" si="5"/>
        <v>-40500000</v>
      </c>
    </row>
    <row r="129" spans="1:12" ht="23.1" customHeight="1">
      <c r="A129" s="27" t="s">
        <v>303</v>
      </c>
      <c r="B129" s="25"/>
      <c r="C129" s="24"/>
      <c r="D129" s="12"/>
      <c r="E129" s="12"/>
      <c r="F129" s="41">
        <v>2014</v>
      </c>
      <c r="G129" s="38">
        <f>G130-500000</f>
        <v>454000000</v>
      </c>
      <c r="H129" s="39">
        <v>1.1000000000000001</v>
      </c>
      <c r="I129" s="40">
        <f t="shared" si="4"/>
        <v>499400000.00000006</v>
      </c>
      <c r="J129" s="13">
        <f t="shared" si="3"/>
        <v>7491000.0000000009</v>
      </c>
      <c r="K129" s="22"/>
      <c r="L129" s="32">
        <f t="shared" si="5"/>
        <v>-500000</v>
      </c>
    </row>
    <row r="130" spans="1:12" ht="23.1" customHeight="1">
      <c r="A130" s="27" t="s">
        <v>304</v>
      </c>
      <c r="B130" s="25"/>
      <c r="C130" s="24"/>
      <c r="D130" s="12"/>
      <c r="E130" s="12"/>
      <c r="F130" s="41">
        <v>2015</v>
      </c>
      <c r="G130" s="38">
        <f>455000000-500000</f>
        <v>454500000</v>
      </c>
      <c r="H130" s="39">
        <v>1.1000000000000001</v>
      </c>
      <c r="I130" s="40">
        <f>G130*H130</f>
        <v>499950000.00000006</v>
      </c>
      <c r="J130" s="13">
        <f>I130*1.5/100</f>
        <v>7499250.0000000009</v>
      </c>
      <c r="K130" s="22"/>
      <c r="L130" s="32">
        <f t="shared" si="5"/>
        <v>-500000</v>
      </c>
    </row>
    <row r="131" spans="1:12" ht="23.1" customHeight="1">
      <c r="A131" s="27" t="s">
        <v>305</v>
      </c>
      <c r="B131" s="25"/>
      <c r="C131" s="24"/>
      <c r="D131" s="12"/>
      <c r="E131" s="12"/>
      <c r="F131" s="41">
        <v>2016</v>
      </c>
      <c r="G131" s="38">
        <f>455000000</f>
        <v>455000000</v>
      </c>
      <c r="H131" s="39">
        <v>1.1000000000000001</v>
      </c>
      <c r="I131" s="40">
        <f>G131*H131</f>
        <v>500500000.00000006</v>
      </c>
      <c r="J131" s="13">
        <f>I131*1.5/100</f>
        <v>7507500.0000000009</v>
      </c>
      <c r="K131" s="33"/>
      <c r="L131" s="34">
        <f>G130-G131</f>
        <v>-500000</v>
      </c>
    </row>
    <row r="132" spans="1:12" ht="23.1" customHeight="1">
      <c r="A132" s="27" t="s">
        <v>306</v>
      </c>
      <c r="B132" s="25" t="s">
        <v>570</v>
      </c>
      <c r="C132" s="24" t="s">
        <v>50</v>
      </c>
      <c r="D132" s="12" t="s">
        <v>182</v>
      </c>
      <c r="E132" s="12"/>
      <c r="F132" s="41">
        <v>2014</v>
      </c>
      <c r="G132" s="38">
        <v>506000000</v>
      </c>
      <c r="H132" s="39">
        <v>1.1000000000000001</v>
      </c>
      <c r="I132" s="40">
        <f t="shared" si="4"/>
        <v>556600000</v>
      </c>
      <c r="J132" s="13">
        <f t="shared" si="3"/>
        <v>8349000</v>
      </c>
      <c r="K132" s="22"/>
      <c r="L132" s="32">
        <f>G130-G132</f>
        <v>-51500000</v>
      </c>
    </row>
    <row r="133" spans="1:12" ht="23.1" customHeight="1">
      <c r="A133" s="27" t="s">
        <v>307</v>
      </c>
      <c r="B133" s="25"/>
      <c r="C133" s="24"/>
      <c r="D133" s="12"/>
      <c r="E133" s="12"/>
      <c r="F133" s="41">
        <v>2015</v>
      </c>
      <c r="G133" s="38">
        <f>531000000-500000</f>
        <v>530500000</v>
      </c>
      <c r="H133" s="39">
        <v>1.1000000000000001</v>
      </c>
      <c r="I133" s="40">
        <f>G133*H133</f>
        <v>583550000</v>
      </c>
      <c r="J133" s="13">
        <f>I133*1.5/100</f>
        <v>8753250</v>
      </c>
      <c r="K133" s="22"/>
      <c r="L133" s="32">
        <f>G132-G133</f>
        <v>-24500000</v>
      </c>
    </row>
    <row r="134" spans="1:12" ht="23.1" customHeight="1">
      <c r="A134" s="27" t="s">
        <v>308</v>
      </c>
      <c r="B134" s="25"/>
      <c r="C134" s="24"/>
      <c r="D134" s="12"/>
      <c r="E134" s="12"/>
      <c r="F134" s="41">
        <v>2016</v>
      </c>
      <c r="G134" s="38">
        <f>531000000</f>
        <v>531000000</v>
      </c>
      <c r="H134" s="39">
        <v>1.1000000000000001</v>
      </c>
      <c r="I134" s="40">
        <f>G134*H134</f>
        <v>584100000</v>
      </c>
      <c r="J134" s="13">
        <f>I134*1.5/100</f>
        <v>8761500</v>
      </c>
      <c r="K134" s="22"/>
      <c r="L134" s="32">
        <f>G133-G134</f>
        <v>-500000</v>
      </c>
    </row>
    <row r="135" spans="1:12" s="35" customFormat="1" ht="23.1" customHeight="1">
      <c r="A135" s="27" t="s">
        <v>306</v>
      </c>
      <c r="B135" s="25" t="s">
        <v>563</v>
      </c>
      <c r="C135" s="24" t="s">
        <v>50</v>
      </c>
      <c r="D135" s="12" t="s">
        <v>564</v>
      </c>
      <c r="E135" s="12"/>
      <c r="F135" s="41">
        <v>2016</v>
      </c>
      <c r="G135" s="38">
        <v>414000000</v>
      </c>
      <c r="H135" s="39">
        <v>1.1000000000000001</v>
      </c>
      <c r="I135" s="40">
        <f>G135*H135</f>
        <v>455400000.00000006</v>
      </c>
      <c r="J135" s="13">
        <f>I135*1.5/100</f>
        <v>6831000.0000000009</v>
      </c>
      <c r="K135" s="33"/>
      <c r="L135" s="34">
        <f>G133-G135</f>
        <v>116500000</v>
      </c>
    </row>
    <row r="136" spans="1:12" s="35" customFormat="1" ht="23.1" customHeight="1">
      <c r="A136" s="27" t="s">
        <v>306</v>
      </c>
      <c r="B136" s="25" t="s">
        <v>565</v>
      </c>
      <c r="C136" s="24" t="s">
        <v>50</v>
      </c>
      <c r="D136" s="12" t="s">
        <v>566</v>
      </c>
      <c r="E136" s="12"/>
      <c r="F136" s="41">
        <v>2016</v>
      </c>
      <c r="G136" s="38">
        <v>428000000</v>
      </c>
      <c r="H136" s="39">
        <v>1.1000000000000001</v>
      </c>
      <c r="I136" s="40">
        <f>G136*H136</f>
        <v>470800000.00000006</v>
      </c>
      <c r="J136" s="13">
        <f>I136*1.5/100</f>
        <v>7062000.0000000009</v>
      </c>
      <c r="K136" s="33"/>
      <c r="L136" s="34">
        <f>G134-G136</f>
        <v>103000000</v>
      </c>
    </row>
    <row r="137" spans="1:12" ht="23.1" customHeight="1">
      <c r="A137" s="27" t="s">
        <v>309</v>
      </c>
      <c r="B137" s="25">
        <v>20216047349</v>
      </c>
      <c r="C137" s="24" t="s">
        <v>50</v>
      </c>
      <c r="D137" s="12" t="s">
        <v>539</v>
      </c>
      <c r="E137" s="12"/>
      <c r="F137" s="41">
        <v>2014</v>
      </c>
      <c r="G137" s="38">
        <v>459000000</v>
      </c>
      <c r="H137" s="39">
        <v>1.1000000000000001</v>
      </c>
      <c r="I137" s="40">
        <f t="shared" si="4"/>
        <v>504900000.00000006</v>
      </c>
      <c r="J137" s="13">
        <f t="shared" si="3"/>
        <v>7573500.0000000009</v>
      </c>
      <c r="K137" s="22"/>
      <c r="L137" s="32">
        <f>G133-G137</f>
        <v>71500000</v>
      </c>
    </row>
    <row r="138" spans="1:12" s="35" customFormat="1" ht="23.1" customHeight="1">
      <c r="A138" s="27" t="s">
        <v>310</v>
      </c>
      <c r="B138" s="25" t="s">
        <v>538</v>
      </c>
      <c r="C138" s="24" t="s">
        <v>50</v>
      </c>
      <c r="D138" s="12" t="s">
        <v>539</v>
      </c>
      <c r="E138" s="12"/>
      <c r="F138" s="41">
        <v>2016</v>
      </c>
      <c r="G138" s="38">
        <v>556000000</v>
      </c>
      <c r="H138" s="39">
        <v>1.1000000000000001</v>
      </c>
      <c r="I138" s="40">
        <f>G138*H138</f>
        <v>611600000</v>
      </c>
      <c r="J138" s="13">
        <f>I138*1.5/100</f>
        <v>9174000</v>
      </c>
      <c r="K138" s="33"/>
      <c r="L138" s="34">
        <f>G134-G138</f>
        <v>-25000000</v>
      </c>
    </row>
    <row r="139" spans="1:12" ht="23.1" customHeight="1">
      <c r="A139" s="27" t="s">
        <v>311</v>
      </c>
      <c r="B139" s="25" t="s">
        <v>152</v>
      </c>
      <c r="C139" s="24" t="s">
        <v>9</v>
      </c>
      <c r="D139" s="12" t="s">
        <v>153</v>
      </c>
      <c r="E139" s="12" t="s">
        <v>153</v>
      </c>
      <c r="F139" s="41">
        <v>2008</v>
      </c>
      <c r="G139" s="38">
        <v>289000000</v>
      </c>
      <c r="H139" s="39">
        <v>1.1000000000000001</v>
      </c>
      <c r="I139" s="40">
        <f t="shared" si="4"/>
        <v>317900000</v>
      </c>
      <c r="J139" s="13">
        <f t="shared" si="3"/>
        <v>4768500</v>
      </c>
      <c r="K139" s="22"/>
      <c r="L139" s="32">
        <f>G137-G139</f>
        <v>170000000</v>
      </c>
    </row>
    <row r="140" spans="1:12" ht="23.1" customHeight="1">
      <c r="A140" s="27" t="s">
        <v>312</v>
      </c>
      <c r="B140" s="25" t="s">
        <v>162</v>
      </c>
      <c r="C140" s="24" t="s">
        <v>162</v>
      </c>
      <c r="D140" s="12" t="s">
        <v>162</v>
      </c>
      <c r="E140" s="12" t="s">
        <v>153</v>
      </c>
      <c r="F140" s="41">
        <v>2009</v>
      </c>
      <c r="G140" s="38">
        <v>307000000</v>
      </c>
      <c r="H140" s="39">
        <v>1.1000000000000001</v>
      </c>
      <c r="I140" s="40">
        <f t="shared" si="4"/>
        <v>337700000</v>
      </c>
      <c r="J140" s="13">
        <f t="shared" si="3"/>
        <v>5065500</v>
      </c>
      <c r="K140" s="22"/>
      <c r="L140" s="32">
        <f t="shared" ref="L140:L203" si="6">G139-G140</f>
        <v>-18000000</v>
      </c>
    </row>
    <row r="141" spans="1:12" ht="23.1" customHeight="1">
      <c r="A141" s="27" t="s">
        <v>313</v>
      </c>
      <c r="B141" s="25" t="s">
        <v>162</v>
      </c>
      <c r="C141" s="24" t="s">
        <v>162</v>
      </c>
      <c r="D141" s="12" t="s">
        <v>162</v>
      </c>
      <c r="E141" s="12" t="s">
        <v>153</v>
      </c>
      <c r="F141" s="41">
        <v>2010</v>
      </c>
      <c r="G141" s="38">
        <v>338000000</v>
      </c>
      <c r="H141" s="39">
        <v>1.1000000000000001</v>
      </c>
      <c r="I141" s="40">
        <f t="shared" si="4"/>
        <v>371800000.00000006</v>
      </c>
      <c r="J141" s="13">
        <f t="shared" si="3"/>
        <v>5577000.0000000009</v>
      </c>
      <c r="K141" s="22"/>
      <c r="L141" s="32">
        <f t="shared" si="6"/>
        <v>-31000000</v>
      </c>
    </row>
    <row r="142" spans="1:12" ht="23.1" customHeight="1">
      <c r="A142" s="27" t="s">
        <v>314</v>
      </c>
      <c r="B142" s="25" t="s">
        <v>162</v>
      </c>
      <c r="C142" s="24" t="s">
        <v>162</v>
      </c>
      <c r="D142" s="12" t="s">
        <v>162</v>
      </c>
      <c r="E142" s="12" t="s">
        <v>153</v>
      </c>
      <c r="F142" s="41">
        <v>2011</v>
      </c>
      <c r="G142" s="38">
        <v>358000000</v>
      </c>
      <c r="H142" s="39">
        <v>1.1000000000000001</v>
      </c>
      <c r="I142" s="40">
        <f t="shared" si="4"/>
        <v>393800000.00000006</v>
      </c>
      <c r="J142" s="13">
        <f t="shared" si="3"/>
        <v>5907000.0000000009</v>
      </c>
      <c r="K142" s="22"/>
      <c r="L142" s="32">
        <f t="shared" si="6"/>
        <v>-20000000</v>
      </c>
    </row>
    <row r="143" spans="1:12" ht="23.1" customHeight="1">
      <c r="A143" s="27" t="s">
        <v>315</v>
      </c>
      <c r="B143" s="25"/>
      <c r="C143" s="24"/>
      <c r="D143" s="12"/>
      <c r="E143" s="12"/>
      <c r="F143" s="41">
        <v>2012</v>
      </c>
      <c r="G143" s="38">
        <v>394000000</v>
      </c>
      <c r="H143" s="39">
        <v>1.1000000000000001</v>
      </c>
      <c r="I143" s="40">
        <f t="shared" si="4"/>
        <v>433400000.00000006</v>
      </c>
      <c r="J143" s="13">
        <f t="shared" si="3"/>
        <v>6501000.0000000009</v>
      </c>
      <c r="K143" s="22"/>
      <c r="L143" s="32">
        <f t="shared" si="6"/>
        <v>-36000000</v>
      </c>
    </row>
    <row r="144" spans="1:12" ht="23.1" customHeight="1">
      <c r="A144" s="27" t="s">
        <v>316</v>
      </c>
      <c r="B144" s="25" t="s">
        <v>71</v>
      </c>
      <c r="C144" s="24" t="s">
        <v>9</v>
      </c>
      <c r="D144" s="12" t="s">
        <v>72</v>
      </c>
      <c r="E144" s="12" t="s">
        <v>72</v>
      </c>
      <c r="F144" s="41">
        <v>2002</v>
      </c>
      <c r="G144" s="38">
        <v>86000000</v>
      </c>
      <c r="H144" s="39">
        <v>1.1000000000000001</v>
      </c>
      <c r="I144" s="40">
        <f t="shared" si="4"/>
        <v>94600000.000000015</v>
      </c>
      <c r="J144" s="13">
        <f t="shared" si="3"/>
        <v>1419000.0000000002</v>
      </c>
      <c r="K144" s="22"/>
      <c r="L144" s="32">
        <f t="shared" si="6"/>
        <v>308000000</v>
      </c>
    </row>
    <row r="145" spans="1:12" ht="23.1" customHeight="1">
      <c r="A145" s="27" t="s">
        <v>317</v>
      </c>
      <c r="B145" s="25" t="s">
        <v>73</v>
      </c>
      <c r="C145" s="24" t="s">
        <v>0</v>
      </c>
      <c r="D145" s="12" t="s">
        <v>74</v>
      </c>
      <c r="E145" s="12" t="s">
        <v>74</v>
      </c>
      <c r="F145" s="41">
        <v>2001</v>
      </c>
      <c r="G145" s="38">
        <v>254000000</v>
      </c>
      <c r="H145" s="39">
        <v>1.1000000000000001</v>
      </c>
      <c r="I145" s="40">
        <f t="shared" si="4"/>
        <v>279400000</v>
      </c>
      <c r="J145" s="13">
        <f t="shared" si="3"/>
        <v>4191000</v>
      </c>
      <c r="K145" s="22"/>
      <c r="L145" s="32">
        <f t="shared" si="6"/>
        <v>-168000000</v>
      </c>
    </row>
    <row r="146" spans="1:12" ht="23.1" customHeight="1">
      <c r="A146" s="27" t="s">
        <v>318</v>
      </c>
      <c r="B146" s="25" t="s">
        <v>162</v>
      </c>
      <c r="C146" s="24" t="s">
        <v>162</v>
      </c>
      <c r="D146" s="12" t="s">
        <v>162</v>
      </c>
      <c r="E146" s="12" t="s">
        <v>74</v>
      </c>
      <c r="F146" s="41">
        <v>2002</v>
      </c>
      <c r="G146" s="38">
        <v>258000000</v>
      </c>
      <c r="H146" s="39">
        <v>1.1000000000000001</v>
      </c>
      <c r="I146" s="40">
        <f t="shared" si="4"/>
        <v>283800000</v>
      </c>
      <c r="J146" s="13">
        <f t="shared" si="3"/>
        <v>4257000</v>
      </c>
      <c r="K146" s="22"/>
      <c r="L146" s="32">
        <f t="shared" si="6"/>
        <v>-4000000</v>
      </c>
    </row>
    <row r="147" spans="1:12" ht="23.1" customHeight="1">
      <c r="A147" s="27" t="s">
        <v>319</v>
      </c>
      <c r="B147" s="25" t="s">
        <v>162</v>
      </c>
      <c r="C147" s="24" t="s">
        <v>162</v>
      </c>
      <c r="D147" s="12" t="s">
        <v>162</v>
      </c>
      <c r="E147" s="12" t="s">
        <v>74</v>
      </c>
      <c r="F147" s="41">
        <v>2003</v>
      </c>
      <c r="G147" s="38">
        <v>272000000</v>
      </c>
      <c r="H147" s="39">
        <v>1.1000000000000001</v>
      </c>
      <c r="I147" s="40">
        <f t="shared" si="4"/>
        <v>299200000</v>
      </c>
      <c r="J147" s="13">
        <f t="shared" si="3"/>
        <v>4488000</v>
      </c>
      <c r="K147" s="22"/>
      <c r="L147" s="32">
        <f t="shared" si="6"/>
        <v>-14000000</v>
      </c>
    </row>
    <row r="148" spans="1:12" ht="23.1" customHeight="1">
      <c r="A148" s="27" t="s">
        <v>320</v>
      </c>
      <c r="B148" s="25" t="s">
        <v>162</v>
      </c>
      <c r="C148" s="24" t="s">
        <v>162</v>
      </c>
      <c r="D148" s="12" t="s">
        <v>162</v>
      </c>
      <c r="E148" s="12" t="s">
        <v>74</v>
      </c>
      <c r="F148" s="41">
        <v>2004</v>
      </c>
      <c r="G148" s="38">
        <v>274000000</v>
      </c>
      <c r="H148" s="39">
        <v>1.1000000000000001</v>
      </c>
      <c r="I148" s="40">
        <f t="shared" si="4"/>
        <v>301400000</v>
      </c>
      <c r="J148" s="13">
        <f t="shared" si="3"/>
        <v>4521000</v>
      </c>
      <c r="K148" s="22"/>
      <c r="L148" s="32">
        <f t="shared" si="6"/>
        <v>-2000000</v>
      </c>
    </row>
    <row r="149" spans="1:12" ht="23.1" customHeight="1">
      <c r="A149" s="27" t="s">
        <v>321</v>
      </c>
      <c r="B149" s="25" t="s">
        <v>162</v>
      </c>
      <c r="C149" s="24" t="s">
        <v>162</v>
      </c>
      <c r="D149" s="12" t="s">
        <v>162</v>
      </c>
      <c r="E149" s="12" t="s">
        <v>74</v>
      </c>
      <c r="F149" s="41">
        <v>2005</v>
      </c>
      <c r="G149" s="38">
        <v>276000000</v>
      </c>
      <c r="H149" s="39">
        <v>1.1000000000000001</v>
      </c>
      <c r="I149" s="40">
        <f t="shared" si="4"/>
        <v>303600000</v>
      </c>
      <c r="J149" s="13">
        <f t="shared" si="3"/>
        <v>4554000</v>
      </c>
      <c r="K149" s="22"/>
      <c r="L149" s="32">
        <f t="shared" si="6"/>
        <v>-2000000</v>
      </c>
    </row>
    <row r="150" spans="1:12" ht="23.1" customHeight="1">
      <c r="A150" s="27" t="s">
        <v>322</v>
      </c>
      <c r="B150" s="25" t="s">
        <v>162</v>
      </c>
      <c r="C150" s="24" t="s">
        <v>162</v>
      </c>
      <c r="D150" s="12" t="s">
        <v>162</v>
      </c>
      <c r="E150" s="12" t="s">
        <v>74</v>
      </c>
      <c r="F150" s="41">
        <v>2006</v>
      </c>
      <c r="G150" s="38">
        <v>278000000</v>
      </c>
      <c r="H150" s="39">
        <v>1.1000000000000001</v>
      </c>
      <c r="I150" s="40">
        <f t="shared" si="4"/>
        <v>305800000</v>
      </c>
      <c r="J150" s="13">
        <f t="shared" si="3"/>
        <v>4587000</v>
      </c>
      <c r="K150" s="22"/>
      <c r="L150" s="32">
        <f t="shared" si="6"/>
        <v>-2000000</v>
      </c>
    </row>
    <row r="151" spans="1:12" ht="23.1" customHeight="1">
      <c r="A151" s="27" t="s">
        <v>323</v>
      </c>
      <c r="B151" s="25" t="s">
        <v>162</v>
      </c>
      <c r="C151" s="24" t="s">
        <v>162</v>
      </c>
      <c r="D151" s="12" t="s">
        <v>162</v>
      </c>
      <c r="E151" s="12" t="s">
        <v>74</v>
      </c>
      <c r="F151" s="41">
        <v>2007</v>
      </c>
      <c r="G151" s="38">
        <v>280000000</v>
      </c>
      <c r="H151" s="39">
        <v>1.1000000000000001</v>
      </c>
      <c r="I151" s="40">
        <f t="shared" si="4"/>
        <v>308000000</v>
      </c>
      <c r="J151" s="13">
        <f t="shared" si="3"/>
        <v>4620000</v>
      </c>
      <c r="K151" s="22"/>
      <c r="L151" s="32">
        <f t="shared" si="6"/>
        <v>-2000000</v>
      </c>
    </row>
    <row r="152" spans="1:12" ht="23.1" customHeight="1">
      <c r="A152" s="27" t="s">
        <v>324</v>
      </c>
      <c r="B152" s="25" t="s">
        <v>75</v>
      </c>
      <c r="C152" s="24" t="s">
        <v>0</v>
      </c>
      <c r="D152" s="12" t="s">
        <v>76</v>
      </c>
      <c r="E152" s="12" t="s">
        <v>76</v>
      </c>
      <c r="F152" s="41">
        <v>2004</v>
      </c>
      <c r="G152" s="38">
        <v>114000000</v>
      </c>
      <c r="H152" s="39">
        <v>1.1000000000000001</v>
      </c>
      <c r="I152" s="40">
        <f t="shared" si="4"/>
        <v>125400000.00000001</v>
      </c>
      <c r="J152" s="13">
        <f t="shared" si="3"/>
        <v>1881000.0000000002</v>
      </c>
      <c r="K152" s="22"/>
      <c r="L152" s="32">
        <f t="shared" si="6"/>
        <v>166000000</v>
      </c>
    </row>
    <row r="153" spans="1:12" ht="23.1" customHeight="1">
      <c r="A153" s="27" t="s">
        <v>325</v>
      </c>
      <c r="B153" s="25" t="s">
        <v>77</v>
      </c>
      <c r="C153" s="24" t="s">
        <v>78</v>
      </c>
      <c r="D153" s="12" t="s">
        <v>79</v>
      </c>
      <c r="E153" s="12" t="s">
        <v>79</v>
      </c>
      <c r="F153" s="41">
        <v>2002</v>
      </c>
      <c r="G153" s="38">
        <v>241000000</v>
      </c>
      <c r="H153" s="39">
        <v>1.1000000000000001</v>
      </c>
      <c r="I153" s="40">
        <f t="shared" si="4"/>
        <v>265100000.00000003</v>
      </c>
      <c r="J153" s="13">
        <f t="shared" si="3"/>
        <v>3976500.0000000005</v>
      </c>
      <c r="K153" s="22"/>
      <c r="L153" s="32">
        <f t="shared" si="6"/>
        <v>-127000000</v>
      </c>
    </row>
    <row r="154" spans="1:12" ht="23.1" customHeight="1">
      <c r="A154" s="27" t="s">
        <v>326</v>
      </c>
      <c r="B154" s="25">
        <v>20225554332</v>
      </c>
      <c r="C154" s="24" t="s">
        <v>10</v>
      </c>
      <c r="D154" s="12" t="s">
        <v>183</v>
      </c>
      <c r="E154" s="12"/>
      <c r="F154" s="41">
        <v>2014</v>
      </c>
      <c r="G154" s="38">
        <v>993000000</v>
      </c>
      <c r="H154" s="39">
        <v>1.1000000000000001</v>
      </c>
      <c r="I154" s="40">
        <f t="shared" si="4"/>
        <v>1092300000</v>
      </c>
      <c r="J154" s="13">
        <f t="shared" si="3"/>
        <v>16384500</v>
      </c>
      <c r="K154" s="22"/>
      <c r="L154" s="32">
        <f t="shared" si="6"/>
        <v>-752000000</v>
      </c>
    </row>
    <row r="155" spans="1:12" ht="23.1" customHeight="1">
      <c r="A155" s="27" t="s">
        <v>327</v>
      </c>
      <c r="B155" s="25"/>
      <c r="C155" s="24"/>
      <c r="D155" s="12"/>
      <c r="E155" s="12"/>
      <c r="F155" s="41">
        <v>2015</v>
      </c>
      <c r="G155" s="38">
        <v>994000000</v>
      </c>
      <c r="H155" s="39">
        <v>1.1000000000000001</v>
      </c>
      <c r="I155" s="40">
        <f t="shared" si="4"/>
        <v>1093400000</v>
      </c>
      <c r="J155" s="13">
        <f t="shared" si="3"/>
        <v>16401000</v>
      </c>
      <c r="K155" s="22"/>
      <c r="L155" s="32">
        <f t="shared" si="6"/>
        <v>-1000000</v>
      </c>
    </row>
    <row r="156" spans="1:12" ht="23.1" customHeight="1">
      <c r="A156" s="27" t="s">
        <v>328</v>
      </c>
      <c r="B156" s="25">
        <v>20225554432</v>
      </c>
      <c r="C156" s="24" t="s">
        <v>10</v>
      </c>
      <c r="D156" s="12" t="s">
        <v>184</v>
      </c>
      <c r="E156" s="12"/>
      <c r="F156" s="41">
        <v>2014</v>
      </c>
      <c r="G156" s="38">
        <v>985000000</v>
      </c>
      <c r="H156" s="39">
        <v>1.1000000000000001</v>
      </c>
      <c r="I156" s="40">
        <f t="shared" si="4"/>
        <v>1083500000</v>
      </c>
      <c r="J156" s="13">
        <f t="shared" si="3"/>
        <v>16252500</v>
      </c>
      <c r="K156" s="22"/>
      <c r="L156" s="32">
        <f t="shared" si="6"/>
        <v>9000000</v>
      </c>
    </row>
    <row r="157" spans="1:12" ht="23.1" customHeight="1">
      <c r="A157" s="27" t="s">
        <v>329</v>
      </c>
      <c r="B157" s="25"/>
      <c r="C157" s="24"/>
      <c r="D157" s="12"/>
      <c r="E157" s="12"/>
      <c r="F157" s="41">
        <v>2015</v>
      </c>
      <c r="G157" s="38">
        <v>986000000</v>
      </c>
      <c r="H157" s="39">
        <v>1.1000000000000001</v>
      </c>
      <c r="I157" s="40">
        <f t="shared" si="4"/>
        <v>1084600000</v>
      </c>
      <c r="J157" s="13">
        <f t="shared" si="3"/>
        <v>16269000</v>
      </c>
      <c r="K157" s="22"/>
      <c r="L157" s="32">
        <f t="shared" si="6"/>
        <v>-1000000</v>
      </c>
    </row>
    <row r="158" spans="1:12" ht="23.1" customHeight="1">
      <c r="A158" s="27" t="s">
        <v>330</v>
      </c>
      <c r="B158" s="25" t="s">
        <v>540</v>
      </c>
      <c r="C158" s="24" t="s">
        <v>10</v>
      </c>
      <c r="D158" s="12" t="s">
        <v>519</v>
      </c>
      <c r="E158" s="12"/>
      <c r="F158" s="41">
        <v>2015</v>
      </c>
      <c r="G158" s="38">
        <f>1350000000-500000</f>
        <v>1349500000</v>
      </c>
      <c r="H158" s="39">
        <v>1.1000000000000001</v>
      </c>
      <c r="I158" s="40">
        <f t="shared" si="4"/>
        <v>1484450000.0000002</v>
      </c>
      <c r="J158" s="13">
        <f t="shared" si="3"/>
        <v>22266750.000000004</v>
      </c>
      <c r="K158" s="22"/>
      <c r="L158" s="32">
        <f t="shared" si="6"/>
        <v>-363500000</v>
      </c>
    </row>
    <row r="159" spans="1:12" ht="23.1" customHeight="1">
      <c r="A159" s="27" t="s">
        <v>331</v>
      </c>
      <c r="B159" s="25"/>
      <c r="C159" s="24"/>
      <c r="D159" s="12"/>
      <c r="E159" s="12"/>
      <c r="F159" s="41">
        <v>2016</v>
      </c>
      <c r="G159" s="38">
        <f>1350000000</f>
        <v>1350000000</v>
      </c>
      <c r="H159" s="39">
        <v>1.1000000000000001</v>
      </c>
      <c r="I159" s="40">
        <f>G159*H159</f>
        <v>1485000000.0000002</v>
      </c>
      <c r="J159" s="13">
        <f>I159*1.5/100</f>
        <v>22275000.000000004</v>
      </c>
      <c r="K159" s="33"/>
      <c r="L159" s="34">
        <f>G158-G159</f>
        <v>-500000</v>
      </c>
    </row>
    <row r="160" spans="1:12" s="35" customFormat="1" ht="23.1" customHeight="1">
      <c r="A160" s="27" t="s">
        <v>332</v>
      </c>
      <c r="B160" s="25" t="s">
        <v>541</v>
      </c>
      <c r="C160" s="24" t="s">
        <v>10</v>
      </c>
      <c r="D160" s="12" t="s">
        <v>542</v>
      </c>
      <c r="E160" s="12"/>
      <c r="F160" s="41">
        <v>2015</v>
      </c>
      <c r="G160" s="38">
        <f>1350000000</f>
        <v>1350000000</v>
      </c>
      <c r="H160" s="39">
        <v>1.1000000000000001</v>
      </c>
      <c r="I160" s="40">
        <f>G160*H160</f>
        <v>1485000000.0000002</v>
      </c>
      <c r="J160" s="13">
        <f>I160*1.5/100</f>
        <v>22275000.000000004</v>
      </c>
      <c r="K160" s="33"/>
      <c r="L160" s="34">
        <f>G159-G160</f>
        <v>0</v>
      </c>
    </row>
    <row r="161" spans="1:12" ht="23.1" customHeight="1">
      <c r="A161" s="27" t="s">
        <v>333</v>
      </c>
      <c r="B161" s="25" t="s">
        <v>80</v>
      </c>
      <c r="C161" s="24" t="s">
        <v>10</v>
      </c>
      <c r="D161" s="12" t="s">
        <v>81</v>
      </c>
      <c r="E161" s="12" t="s">
        <v>81</v>
      </c>
      <c r="F161" s="41">
        <v>2001</v>
      </c>
      <c r="G161" s="38">
        <v>285000000</v>
      </c>
      <c r="H161" s="39">
        <v>1.1000000000000001</v>
      </c>
      <c r="I161" s="40">
        <f t="shared" si="4"/>
        <v>313500000</v>
      </c>
      <c r="J161" s="13">
        <f t="shared" si="3"/>
        <v>4702500</v>
      </c>
      <c r="K161" s="22"/>
      <c r="L161" s="32">
        <f>G158-G161</f>
        <v>1064500000</v>
      </c>
    </row>
    <row r="162" spans="1:12" ht="23.1" customHeight="1">
      <c r="A162" s="27" t="s">
        <v>334</v>
      </c>
      <c r="B162" s="25" t="s">
        <v>162</v>
      </c>
      <c r="C162" s="24" t="s">
        <v>162</v>
      </c>
      <c r="D162" s="12" t="s">
        <v>162</v>
      </c>
      <c r="E162" s="12" t="s">
        <v>81</v>
      </c>
      <c r="F162" s="41">
        <v>2002</v>
      </c>
      <c r="G162" s="38">
        <v>301000000</v>
      </c>
      <c r="H162" s="39">
        <v>1.1000000000000001</v>
      </c>
      <c r="I162" s="40">
        <f t="shared" si="4"/>
        <v>331100000</v>
      </c>
      <c r="J162" s="13">
        <f t="shared" si="3"/>
        <v>4966500</v>
      </c>
      <c r="K162" s="22"/>
      <c r="L162" s="32">
        <f t="shared" si="6"/>
        <v>-16000000</v>
      </c>
    </row>
    <row r="163" spans="1:12" ht="23.1" customHeight="1">
      <c r="A163" s="27" t="s">
        <v>335</v>
      </c>
      <c r="B163" s="25" t="s">
        <v>162</v>
      </c>
      <c r="C163" s="24" t="s">
        <v>162</v>
      </c>
      <c r="D163" s="12" t="s">
        <v>162</v>
      </c>
      <c r="E163" s="12" t="s">
        <v>81</v>
      </c>
      <c r="F163" s="41">
        <v>2003</v>
      </c>
      <c r="G163" s="38">
        <v>317000000</v>
      </c>
      <c r="H163" s="39">
        <v>1.1000000000000001</v>
      </c>
      <c r="I163" s="40">
        <f t="shared" si="4"/>
        <v>348700000</v>
      </c>
      <c r="J163" s="13">
        <f t="shared" si="3"/>
        <v>5230500</v>
      </c>
      <c r="K163" s="22"/>
      <c r="L163" s="32">
        <f t="shared" si="6"/>
        <v>-16000000</v>
      </c>
    </row>
    <row r="164" spans="1:12" ht="23.1" customHeight="1">
      <c r="A164" s="27" t="s">
        <v>336</v>
      </c>
      <c r="B164" s="25" t="s">
        <v>162</v>
      </c>
      <c r="C164" s="24" t="s">
        <v>162</v>
      </c>
      <c r="D164" s="12" t="s">
        <v>162</v>
      </c>
      <c r="E164" s="12" t="s">
        <v>81</v>
      </c>
      <c r="F164" s="41">
        <v>2004</v>
      </c>
      <c r="G164" s="38">
        <v>319000000</v>
      </c>
      <c r="H164" s="39">
        <v>1.1000000000000001</v>
      </c>
      <c r="I164" s="40">
        <f t="shared" si="4"/>
        <v>350900000</v>
      </c>
      <c r="J164" s="13">
        <f t="shared" ref="J164:J228" si="7">I164*1.5/100</f>
        <v>5263500</v>
      </c>
      <c r="K164" s="22"/>
      <c r="L164" s="32">
        <f t="shared" si="6"/>
        <v>-2000000</v>
      </c>
    </row>
    <row r="165" spans="1:12" ht="23.1" customHeight="1">
      <c r="A165" s="27" t="s">
        <v>337</v>
      </c>
      <c r="B165" s="25" t="s">
        <v>162</v>
      </c>
      <c r="C165" s="24" t="s">
        <v>162</v>
      </c>
      <c r="D165" s="12" t="s">
        <v>162</v>
      </c>
      <c r="E165" s="12" t="s">
        <v>81</v>
      </c>
      <c r="F165" s="41">
        <v>2005</v>
      </c>
      <c r="G165" s="38">
        <v>322000000</v>
      </c>
      <c r="H165" s="39">
        <v>1.1000000000000001</v>
      </c>
      <c r="I165" s="40">
        <f t="shared" ref="I165:I229" si="8">G165*H165</f>
        <v>354200000</v>
      </c>
      <c r="J165" s="13">
        <f t="shared" si="7"/>
        <v>5313000</v>
      </c>
      <c r="K165" s="22"/>
      <c r="L165" s="32">
        <f t="shared" si="6"/>
        <v>-3000000</v>
      </c>
    </row>
    <row r="166" spans="1:12" ht="23.1" customHeight="1">
      <c r="A166" s="27" t="s">
        <v>338</v>
      </c>
      <c r="B166" s="25" t="s">
        <v>82</v>
      </c>
      <c r="C166" s="24" t="s">
        <v>10</v>
      </c>
      <c r="D166" s="12" t="s">
        <v>83</v>
      </c>
      <c r="E166" s="12" t="s">
        <v>83</v>
      </c>
      <c r="F166" s="41">
        <v>2001</v>
      </c>
      <c r="G166" s="38">
        <v>285000000</v>
      </c>
      <c r="H166" s="39">
        <v>1.1000000000000001</v>
      </c>
      <c r="I166" s="40">
        <f t="shared" si="8"/>
        <v>313500000</v>
      </c>
      <c r="J166" s="13">
        <f t="shared" si="7"/>
        <v>4702500</v>
      </c>
      <c r="K166" s="22"/>
      <c r="L166" s="32">
        <f t="shared" si="6"/>
        <v>37000000</v>
      </c>
    </row>
    <row r="167" spans="1:12" ht="23.1" customHeight="1">
      <c r="A167" s="27" t="s">
        <v>339</v>
      </c>
      <c r="B167" s="25" t="s">
        <v>162</v>
      </c>
      <c r="C167" s="24" t="s">
        <v>162</v>
      </c>
      <c r="D167" s="12" t="s">
        <v>162</v>
      </c>
      <c r="E167" s="12" t="s">
        <v>83</v>
      </c>
      <c r="F167" s="41">
        <v>2002</v>
      </c>
      <c r="G167" s="38">
        <v>301000000</v>
      </c>
      <c r="H167" s="39">
        <v>1.1000000000000001</v>
      </c>
      <c r="I167" s="40">
        <f t="shared" si="8"/>
        <v>331100000</v>
      </c>
      <c r="J167" s="13">
        <f t="shared" si="7"/>
        <v>4966500</v>
      </c>
      <c r="K167" s="22"/>
      <c r="L167" s="32">
        <f t="shared" si="6"/>
        <v>-16000000</v>
      </c>
    </row>
    <row r="168" spans="1:12" ht="23.1" customHeight="1">
      <c r="A168" s="27" t="s">
        <v>340</v>
      </c>
      <c r="B168" s="25" t="s">
        <v>162</v>
      </c>
      <c r="C168" s="24" t="s">
        <v>162</v>
      </c>
      <c r="D168" s="12" t="s">
        <v>162</v>
      </c>
      <c r="E168" s="12" t="s">
        <v>83</v>
      </c>
      <c r="F168" s="41">
        <v>2003</v>
      </c>
      <c r="G168" s="38">
        <v>317000000</v>
      </c>
      <c r="H168" s="39">
        <v>1.1000000000000001</v>
      </c>
      <c r="I168" s="40">
        <f t="shared" si="8"/>
        <v>348700000</v>
      </c>
      <c r="J168" s="13">
        <f t="shared" si="7"/>
        <v>5230500</v>
      </c>
      <c r="K168" s="22"/>
      <c r="L168" s="32">
        <f t="shared" si="6"/>
        <v>-16000000</v>
      </c>
    </row>
    <row r="169" spans="1:12" ht="23.1" customHeight="1">
      <c r="A169" s="27" t="s">
        <v>341</v>
      </c>
      <c r="B169" s="25" t="s">
        <v>162</v>
      </c>
      <c r="C169" s="24" t="s">
        <v>162</v>
      </c>
      <c r="D169" s="12" t="s">
        <v>162</v>
      </c>
      <c r="E169" s="12" t="s">
        <v>83</v>
      </c>
      <c r="F169" s="41">
        <v>2004</v>
      </c>
      <c r="G169" s="38">
        <v>319000000</v>
      </c>
      <c r="H169" s="39">
        <v>1.1000000000000001</v>
      </c>
      <c r="I169" s="40">
        <f t="shared" si="8"/>
        <v>350900000</v>
      </c>
      <c r="J169" s="13">
        <f t="shared" si="7"/>
        <v>5263500</v>
      </c>
      <c r="K169" s="22"/>
      <c r="L169" s="32">
        <f t="shared" si="6"/>
        <v>-2000000</v>
      </c>
    </row>
    <row r="170" spans="1:12" ht="23.1" customHeight="1">
      <c r="A170" s="27" t="s">
        <v>342</v>
      </c>
      <c r="B170" s="25" t="s">
        <v>162</v>
      </c>
      <c r="C170" s="24" t="s">
        <v>162</v>
      </c>
      <c r="D170" s="12" t="s">
        <v>162</v>
      </c>
      <c r="E170" s="12" t="s">
        <v>83</v>
      </c>
      <c r="F170" s="41">
        <v>2005</v>
      </c>
      <c r="G170" s="38">
        <v>320000000</v>
      </c>
      <c r="H170" s="39">
        <v>1.1000000000000001</v>
      </c>
      <c r="I170" s="40">
        <f t="shared" si="8"/>
        <v>352000000</v>
      </c>
      <c r="J170" s="13">
        <f t="shared" si="7"/>
        <v>5280000</v>
      </c>
      <c r="K170" s="22"/>
      <c r="L170" s="32">
        <f t="shared" si="6"/>
        <v>-1000000</v>
      </c>
    </row>
    <row r="171" spans="1:12" ht="23.1" customHeight="1">
      <c r="A171" s="27" t="s">
        <v>343</v>
      </c>
      <c r="B171" s="25" t="s">
        <v>162</v>
      </c>
      <c r="C171" s="24" t="s">
        <v>162</v>
      </c>
      <c r="D171" s="12" t="s">
        <v>162</v>
      </c>
      <c r="E171" s="12" t="s">
        <v>83</v>
      </c>
      <c r="F171" s="41">
        <v>2006</v>
      </c>
      <c r="G171" s="38">
        <v>322000000</v>
      </c>
      <c r="H171" s="39">
        <v>1.1000000000000001</v>
      </c>
      <c r="I171" s="40">
        <f t="shared" si="8"/>
        <v>354200000</v>
      </c>
      <c r="J171" s="13">
        <f t="shared" si="7"/>
        <v>5313000</v>
      </c>
      <c r="K171" s="22"/>
      <c r="L171" s="32">
        <f t="shared" si="6"/>
        <v>-2000000</v>
      </c>
    </row>
    <row r="172" spans="1:12" ht="23.1" customHeight="1">
      <c r="A172" s="27" t="s">
        <v>344</v>
      </c>
      <c r="B172" s="25" t="s">
        <v>162</v>
      </c>
      <c r="C172" s="24" t="s">
        <v>162</v>
      </c>
      <c r="D172" s="12" t="s">
        <v>162</v>
      </c>
      <c r="E172" s="12" t="s">
        <v>83</v>
      </c>
      <c r="F172" s="41">
        <v>2007</v>
      </c>
      <c r="G172" s="38">
        <v>324000000</v>
      </c>
      <c r="H172" s="39">
        <v>1.1000000000000001</v>
      </c>
      <c r="I172" s="40">
        <f t="shared" si="8"/>
        <v>356400000</v>
      </c>
      <c r="J172" s="13">
        <f t="shared" si="7"/>
        <v>5346000</v>
      </c>
      <c r="K172" s="22"/>
      <c r="L172" s="32">
        <f t="shared" si="6"/>
        <v>-2000000</v>
      </c>
    </row>
    <row r="173" spans="1:12" ht="23.1" customHeight="1">
      <c r="A173" s="27" t="s">
        <v>345</v>
      </c>
      <c r="B173" s="25" t="s">
        <v>162</v>
      </c>
      <c r="C173" s="24" t="s">
        <v>162</v>
      </c>
      <c r="D173" s="12" t="s">
        <v>162</v>
      </c>
      <c r="E173" s="12" t="s">
        <v>83</v>
      </c>
      <c r="F173" s="41">
        <v>2008</v>
      </c>
      <c r="G173" s="38">
        <v>340000000</v>
      </c>
      <c r="H173" s="39">
        <v>1.1000000000000001</v>
      </c>
      <c r="I173" s="40">
        <f t="shared" si="8"/>
        <v>374000000.00000006</v>
      </c>
      <c r="J173" s="13">
        <f t="shared" si="7"/>
        <v>5610000.0000000009</v>
      </c>
      <c r="K173" s="22"/>
      <c r="L173" s="32">
        <f t="shared" si="6"/>
        <v>-16000000</v>
      </c>
    </row>
    <row r="174" spans="1:12" ht="23.1" customHeight="1">
      <c r="A174" s="27" t="s">
        <v>346</v>
      </c>
      <c r="B174" s="25" t="s">
        <v>162</v>
      </c>
      <c r="C174" s="24" t="s">
        <v>162</v>
      </c>
      <c r="D174" s="12" t="s">
        <v>162</v>
      </c>
      <c r="E174" s="12" t="s">
        <v>83</v>
      </c>
      <c r="F174" s="41">
        <v>2009</v>
      </c>
      <c r="G174" s="38">
        <v>357000000</v>
      </c>
      <c r="H174" s="39">
        <v>1.1000000000000001</v>
      </c>
      <c r="I174" s="40">
        <f t="shared" si="8"/>
        <v>392700000.00000006</v>
      </c>
      <c r="J174" s="13">
        <f t="shared" si="7"/>
        <v>5890500.0000000009</v>
      </c>
      <c r="K174" s="22"/>
      <c r="L174" s="32">
        <f t="shared" si="6"/>
        <v>-17000000</v>
      </c>
    </row>
    <row r="175" spans="1:12" ht="23.1" customHeight="1">
      <c r="A175" s="27" t="s">
        <v>347</v>
      </c>
      <c r="B175" s="25" t="s">
        <v>162</v>
      </c>
      <c r="C175" s="24" t="s">
        <v>162</v>
      </c>
      <c r="D175" s="12" t="s">
        <v>162</v>
      </c>
      <c r="E175" s="12" t="s">
        <v>83</v>
      </c>
      <c r="F175" s="41">
        <v>2010</v>
      </c>
      <c r="G175" s="38">
        <v>378000000</v>
      </c>
      <c r="H175" s="39">
        <v>1.1000000000000001</v>
      </c>
      <c r="I175" s="40">
        <f t="shared" si="8"/>
        <v>415800000.00000006</v>
      </c>
      <c r="J175" s="13">
        <f t="shared" si="7"/>
        <v>6237000.0000000009</v>
      </c>
      <c r="K175" s="22"/>
      <c r="L175" s="32">
        <f t="shared" si="6"/>
        <v>-21000000</v>
      </c>
    </row>
    <row r="176" spans="1:12" ht="23.1" customHeight="1">
      <c r="A176" s="27" t="s">
        <v>348</v>
      </c>
      <c r="B176" s="25" t="s">
        <v>162</v>
      </c>
      <c r="C176" s="24" t="s">
        <v>162</v>
      </c>
      <c r="D176" s="12" t="s">
        <v>162</v>
      </c>
      <c r="E176" s="12" t="s">
        <v>83</v>
      </c>
      <c r="F176" s="41">
        <v>2011</v>
      </c>
      <c r="G176" s="38">
        <v>401000000</v>
      </c>
      <c r="H176" s="39">
        <v>1.1000000000000001</v>
      </c>
      <c r="I176" s="40">
        <f t="shared" si="8"/>
        <v>441100000.00000006</v>
      </c>
      <c r="J176" s="13">
        <f t="shared" si="7"/>
        <v>6616500.0000000009</v>
      </c>
      <c r="K176" s="22"/>
      <c r="L176" s="32">
        <f t="shared" si="6"/>
        <v>-23000000</v>
      </c>
    </row>
    <row r="177" spans="1:12" ht="23.1" customHeight="1">
      <c r="A177" s="27" t="s">
        <v>349</v>
      </c>
      <c r="B177" s="25"/>
      <c r="C177" s="24"/>
      <c r="D177" s="12"/>
      <c r="E177" s="12"/>
      <c r="F177" s="41">
        <v>2012</v>
      </c>
      <c r="G177" s="38">
        <v>441000000</v>
      </c>
      <c r="H177" s="39">
        <v>1.1000000000000001</v>
      </c>
      <c r="I177" s="40">
        <f t="shared" si="8"/>
        <v>485100000.00000006</v>
      </c>
      <c r="J177" s="13">
        <f t="shared" si="7"/>
        <v>7276500.0000000009</v>
      </c>
      <c r="K177" s="22"/>
      <c r="L177" s="32">
        <f t="shared" si="6"/>
        <v>-40000000</v>
      </c>
    </row>
    <row r="178" spans="1:12" ht="23.1" customHeight="1">
      <c r="A178" s="27" t="s">
        <v>350</v>
      </c>
      <c r="B178" s="25"/>
      <c r="C178" s="24"/>
      <c r="D178" s="12"/>
      <c r="E178" s="12"/>
      <c r="F178" s="41">
        <v>2013</v>
      </c>
      <c r="G178" s="38">
        <v>485000000</v>
      </c>
      <c r="H178" s="39">
        <v>1.1000000000000001</v>
      </c>
      <c r="I178" s="40">
        <f t="shared" si="8"/>
        <v>533500000.00000006</v>
      </c>
      <c r="J178" s="13">
        <f t="shared" si="7"/>
        <v>8002500.0000000009</v>
      </c>
      <c r="K178" s="22"/>
      <c r="L178" s="32">
        <f t="shared" si="6"/>
        <v>-44000000</v>
      </c>
    </row>
    <row r="179" spans="1:12" ht="23.1" customHeight="1">
      <c r="A179" s="27" t="s">
        <v>351</v>
      </c>
      <c r="B179" s="25"/>
      <c r="C179" s="24"/>
      <c r="D179" s="12"/>
      <c r="E179" s="12"/>
      <c r="F179" s="41">
        <v>2014</v>
      </c>
      <c r="G179" s="38">
        <v>533000000</v>
      </c>
      <c r="H179" s="39">
        <v>1.1000000000000001</v>
      </c>
      <c r="I179" s="40">
        <f t="shared" si="8"/>
        <v>586300000</v>
      </c>
      <c r="J179" s="13">
        <f t="shared" si="7"/>
        <v>8794500</v>
      </c>
      <c r="K179" s="22"/>
      <c r="L179" s="32">
        <f t="shared" si="6"/>
        <v>-48000000</v>
      </c>
    </row>
    <row r="180" spans="1:12" ht="23.1" customHeight="1">
      <c r="A180" s="27" t="s">
        <v>352</v>
      </c>
      <c r="B180" s="25" t="s">
        <v>84</v>
      </c>
      <c r="C180" s="24" t="s">
        <v>10</v>
      </c>
      <c r="D180" s="12" t="s">
        <v>85</v>
      </c>
      <c r="E180" s="12" t="s">
        <v>85</v>
      </c>
      <c r="F180" s="41">
        <v>2001</v>
      </c>
      <c r="G180" s="38">
        <v>289000000</v>
      </c>
      <c r="H180" s="39">
        <v>1.1000000000000001</v>
      </c>
      <c r="I180" s="40">
        <f t="shared" si="8"/>
        <v>317900000</v>
      </c>
      <c r="J180" s="13">
        <f t="shared" si="7"/>
        <v>4768500</v>
      </c>
      <c r="K180" s="22"/>
      <c r="L180" s="32">
        <f t="shared" si="6"/>
        <v>244000000</v>
      </c>
    </row>
    <row r="181" spans="1:12" ht="23.1" customHeight="1">
      <c r="A181" s="27" t="s">
        <v>353</v>
      </c>
      <c r="B181" s="25" t="s">
        <v>162</v>
      </c>
      <c r="C181" s="24" t="s">
        <v>162</v>
      </c>
      <c r="D181" s="12" t="s">
        <v>162</v>
      </c>
      <c r="E181" s="12" t="s">
        <v>85</v>
      </c>
      <c r="F181" s="41">
        <v>2002</v>
      </c>
      <c r="G181" s="38">
        <v>305000000</v>
      </c>
      <c r="H181" s="39">
        <v>1.1000000000000001</v>
      </c>
      <c r="I181" s="40">
        <f t="shared" si="8"/>
        <v>335500000</v>
      </c>
      <c r="J181" s="13">
        <f t="shared" si="7"/>
        <v>5032500</v>
      </c>
      <c r="K181" s="22"/>
      <c r="L181" s="32">
        <f t="shared" si="6"/>
        <v>-16000000</v>
      </c>
    </row>
    <row r="182" spans="1:12" ht="23.1" customHeight="1">
      <c r="A182" s="27" t="s">
        <v>354</v>
      </c>
      <c r="B182" s="25" t="s">
        <v>162</v>
      </c>
      <c r="C182" s="24" t="s">
        <v>162</v>
      </c>
      <c r="D182" s="12" t="s">
        <v>162</v>
      </c>
      <c r="E182" s="12" t="s">
        <v>85</v>
      </c>
      <c r="F182" s="41">
        <v>2003</v>
      </c>
      <c r="G182" s="38">
        <v>321000000</v>
      </c>
      <c r="H182" s="39">
        <v>1.1000000000000001</v>
      </c>
      <c r="I182" s="40">
        <f t="shared" si="8"/>
        <v>353100000</v>
      </c>
      <c r="J182" s="13">
        <f t="shared" si="7"/>
        <v>5296500</v>
      </c>
      <c r="K182" s="22"/>
      <c r="L182" s="32">
        <f t="shared" si="6"/>
        <v>-16000000</v>
      </c>
    </row>
    <row r="183" spans="1:12" ht="23.1" customHeight="1">
      <c r="A183" s="27" t="s">
        <v>355</v>
      </c>
      <c r="B183" s="25" t="s">
        <v>162</v>
      </c>
      <c r="C183" s="24" t="s">
        <v>162</v>
      </c>
      <c r="D183" s="12" t="s">
        <v>162</v>
      </c>
      <c r="E183" s="12" t="s">
        <v>85</v>
      </c>
      <c r="F183" s="41">
        <v>2004</v>
      </c>
      <c r="G183" s="38">
        <v>326000000</v>
      </c>
      <c r="H183" s="39">
        <v>1.1000000000000001</v>
      </c>
      <c r="I183" s="40">
        <f t="shared" si="8"/>
        <v>358600000</v>
      </c>
      <c r="J183" s="13">
        <f t="shared" si="7"/>
        <v>5379000</v>
      </c>
      <c r="K183" s="22"/>
      <c r="L183" s="32">
        <f t="shared" si="6"/>
        <v>-5000000</v>
      </c>
    </row>
    <row r="184" spans="1:12" ht="23.1" customHeight="1">
      <c r="A184" s="27" t="s">
        <v>356</v>
      </c>
      <c r="B184" s="25" t="s">
        <v>162</v>
      </c>
      <c r="C184" s="24" t="s">
        <v>162</v>
      </c>
      <c r="D184" s="12" t="s">
        <v>162</v>
      </c>
      <c r="E184" s="12" t="s">
        <v>85</v>
      </c>
      <c r="F184" s="41">
        <v>2005</v>
      </c>
      <c r="G184" s="38">
        <v>347000000</v>
      </c>
      <c r="H184" s="39">
        <v>1.1000000000000001</v>
      </c>
      <c r="I184" s="40">
        <f t="shared" si="8"/>
        <v>381700000.00000006</v>
      </c>
      <c r="J184" s="13">
        <f t="shared" si="7"/>
        <v>5725500.0000000009</v>
      </c>
      <c r="K184" s="22"/>
      <c r="L184" s="32">
        <f t="shared" si="6"/>
        <v>-21000000</v>
      </c>
    </row>
    <row r="185" spans="1:12" ht="23.1" customHeight="1">
      <c r="A185" s="27" t="s">
        <v>357</v>
      </c>
      <c r="B185" s="25" t="s">
        <v>162</v>
      </c>
      <c r="C185" s="24" t="s">
        <v>162</v>
      </c>
      <c r="D185" s="12" t="s">
        <v>162</v>
      </c>
      <c r="E185" s="12" t="s">
        <v>85</v>
      </c>
      <c r="F185" s="41">
        <v>2006</v>
      </c>
      <c r="G185" s="38">
        <v>392000000</v>
      </c>
      <c r="H185" s="39">
        <v>1.1000000000000001</v>
      </c>
      <c r="I185" s="40">
        <f t="shared" si="8"/>
        <v>431200000.00000006</v>
      </c>
      <c r="J185" s="13">
        <f t="shared" si="7"/>
        <v>6468000.0000000009</v>
      </c>
      <c r="K185" s="22"/>
      <c r="L185" s="32">
        <f t="shared" si="6"/>
        <v>-45000000</v>
      </c>
    </row>
    <row r="186" spans="1:12" ht="23.1" customHeight="1">
      <c r="A186" s="27" t="s">
        <v>358</v>
      </c>
      <c r="B186" s="25" t="s">
        <v>162</v>
      </c>
      <c r="C186" s="24" t="s">
        <v>162</v>
      </c>
      <c r="D186" s="12" t="s">
        <v>162</v>
      </c>
      <c r="E186" s="12" t="s">
        <v>85</v>
      </c>
      <c r="F186" s="41">
        <v>2007</v>
      </c>
      <c r="G186" s="38">
        <v>394000000</v>
      </c>
      <c r="H186" s="39">
        <v>1.1000000000000001</v>
      </c>
      <c r="I186" s="40">
        <f t="shared" si="8"/>
        <v>433400000.00000006</v>
      </c>
      <c r="J186" s="13">
        <f t="shared" si="7"/>
        <v>6501000.0000000009</v>
      </c>
      <c r="K186" s="22"/>
      <c r="L186" s="32">
        <f t="shared" si="6"/>
        <v>-2000000</v>
      </c>
    </row>
    <row r="187" spans="1:12" ht="23.1" customHeight="1">
      <c r="A187" s="27" t="s">
        <v>359</v>
      </c>
      <c r="B187" s="25" t="s">
        <v>162</v>
      </c>
      <c r="C187" s="24" t="s">
        <v>162</v>
      </c>
      <c r="D187" s="12" t="s">
        <v>162</v>
      </c>
      <c r="E187" s="12" t="s">
        <v>85</v>
      </c>
      <c r="F187" s="41">
        <v>2008</v>
      </c>
      <c r="G187" s="38">
        <v>414000000</v>
      </c>
      <c r="H187" s="39">
        <v>1.1000000000000001</v>
      </c>
      <c r="I187" s="40">
        <f t="shared" si="8"/>
        <v>455400000.00000006</v>
      </c>
      <c r="J187" s="13">
        <f t="shared" si="7"/>
        <v>6831000.0000000009</v>
      </c>
      <c r="K187" s="22"/>
      <c r="L187" s="32">
        <f t="shared" si="6"/>
        <v>-20000000</v>
      </c>
    </row>
    <row r="188" spans="1:12" ht="23.1" customHeight="1">
      <c r="A188" s="27" t="s">
        <v>360</v>
      </c>
      <c r="B188" s="25" t="s">
        <v>162</v>
      </c>
      <c r="C188" s="24" t="s">
        <v>162</v>
      </c>
      <c r="D188" s="12" t="s">
        <v>162</v>
      </c>
      <c r="E188" s="12" t="s">
        <v>85</v>
      </c>
      <c r="F188" s="41">
        <v>2009</v>
      </c>
      <c r="G188" s="38">
        <v>435000000</v>
      </c>
      <c r="H188" s="39">
        <v>1.1000000000000001</v>
      </c>
      <c r="I188" s="40">
        <f t="shared" si="8"/>
        <v>478500000.00000006</v>
      </c>
      <c r="J188" s="13">
        <f t="shared" si="7"/>
        <v>7177500.0000000009</v>
      </c>
      <c r="K188" s="22"/>
      <c r="L188" s="32">
        <f t="shared" si="6"/>
        <v>-21000000</v>
      </c>
    </row>
    <row r="189" spans="1:12" ht="23.1" customHeight="1">
      <c r="A189" s="27" t="s">
        <v>361</v>
      </c>
      <c r="B189" s="25" t="s">
        <v>162</v>
      </c>
      <c r="C189" s="24" t="s">
        <v>162</v>
      </c>
      <c r="D189" s="12" t="s">
        <v>162</v>
      </c>
      <c r="E189" s="12" t="s">
        <v>85</v>
      </c>
      <c r="F189" s="41">
        <v>2010</v>
      </c>
      <c r="G189" s="38">
        <v>461000000</v>
      </c>
      <c r="H189" s="39">
        <v>1.1000000000000001</v>
      </c>
      <c r="I189" s="40">
        <f t="shared" si="8"/>
        <v>507100000.00000006</v>
      </c>
      <c r="J189" s="13">
        <f t="shared" si="7"/>
        <v>7606500.0000000009</v>
      </c>
      <c r="K189" s="22"/>
      <c r="L189" s="32">
        <f t="shared" si="6"/>
        <v>-26000000</v>
      </c>
    </row>
    <row r="190" spans="1:12" ht="23.1" customHeight="1">
      <c r="A190" s="27" t="s">
        <v>362</v>
      </c>
      <c r="B190" s="25" t="s">
        <v>162</v>
      </c>
      <c r="C190" s="24" t="s">
        <v>162</v>
      </c>
      <c r="D190" s="12" t="s">
        <v>162</v>
      </c>
      <c r="E190" s="12" t="s">
        <v>85</v>
      </c>
      <c r="F190" s="41">
        <v>2011</v>
      </c>
      <c r="G190" s="38">
        <v>489000000</v>
      </c>
      <c r="H190" s="39">
        <v>1.1000000000000001</v>
      </c>
      <c r="I190" s="40">
        <f t="shared" si="8"/>
        <v>537900000</v>
      </c>
      <c r="J190" s="13">
        <f t="shared" si="7"/>
        <v>8068500</v>
      </c>
      <c r="K190" s="22"/>
      <c r="L190" s="32">
        <f t="shared" si="6"/>
        <v>-28000000</v>
      </c>
    </row>
    <row r="191" spans="1:12" ht="23.1" customHeight="1">
      <c r="A191" s="27" t="s">
        <v>363</v>
      </c>
      <c r="B191" s="25"/>
      <c r="C191" s="24"/>
      <c r="D191" s="12"/>
      <c r="E191" s="12"/>
      <c r="F191" s="41">
        <v>2012</v>
      </c>
      <c r="G191" s="38">
        <v>538000000</v>
      </c>
      <c r="H191" s="39">
        <v>1.1000000000000001</v>
      </c>
      <c r="I191" s="40">
        <f t="shared" si="8"/>
        <v>591800000</v>
      </c>
      <c r="J191" s="13">
        <f t="shared" si="7"/>
        <v>8877000</v>
      </c>
      <c r="K191" s="22"/>
      <c r="L191" s="32">
        <f t="shared" si="6"/>
        <v>-49000000</v>
      </c>
    </row>
    <row r="192" spans="1:12" ht="23.1" customHeight="1">
      <c r="A192" s="27" t="s">
        <v>364</v>
      </c>
      <c r="B192" s="25"/>
      <c r="C192" s="24"/>
      <c r="D192" s="12"/>
      <c r="E192" s="12"/>
      <c r="F192" s="41">
        <v>2013</v>
      </c>
      <c r="G192" s="38">
        <v>592000000</v>
      </c>
      <c r="H192" s="39">
        <v>1.1000000000000001</v>
      </c>
      <c r="I192" s="40">
        <f t="shared" si="8"/>
        <v>651200000</v>
      </c>
      <c r="J192" s="13">
        <f t="shared" si="7"/>
        <v>9768000</v>
      </c>
      <c r="K192" s="22"/>
      <c r="L192" s="32">
        <f t="shared" si="6"/>
        <v>-54000000</v>
      </c>
    </row>
    <row r="193" spans="1:12" ht="23.1" customHeight="1">
      <c r="A193" s="27" t="s">
        <v>365</v>
      </c>
      <c r="B193" s="25"/>
      <c r="C193" s="24"/>
      <c r="D193" s="12"/>
      <c r="E193" s="12"/>
      <c r="F193" s="41">
        <v>2014</v>
      </c>
      <c r="G193" s="38">
        <v>651000000</v>
      </c>
      <c r="H193" s="39">
        <v>1.1000000000000001</v>
      </c>
      <c r="I193" s="40">
        <f t="shared" si="8"/>
        <v>716100000</v>
      </c>
      <c r="J193" s="13">
        <f t="shared" si="7"/>
        <v>10741500</v>
      </c>
      <c r="K193" s="22"/>
      <c r="L193" s="32">
        <f t="shared" si="6"/>
        <v>-59000000</v>
      </c>
    </row>
    <row r="194" spans="1:12" ht="23.1" customHeight="1">
      <c r="A194" s="27" t="s">
        <v>366</v>
      </c>
      <c r="B194" s="25" t="s">
        <v>86</v>
      </c>
      <c r="C194" s="24" t="s">
        <v>10</v>
      </c>
      <c r="D194" s="12" t="s">
        <v>87</v>
      </c>
      <c r="E194" s="12" t="s">
        <v>87</v>
      </c>
      <c r="F194" s="41">
        <v>2003</v>
      </c>
      <c r="G194" s="38">
        <v>321000000</v>
      </c>
      <c r="H194" s="39">
        <v>1.1000000000000001</v>
      </c>
      <c r="I194" s="40">
        <f t="shared" si="8"/>
        <v>353100000</v>
      </c>
      <c r="J194" s="13">
        <f t="shared" si="7"/>
        <v>5296500</v>
      </c>
      <c r="K194" s="22"/>
      <c r="L194" s="32">
        <f t="shared" si="6"/>
        <v>330000000</v>
      </c>
    </row>
    <row r="195" spans="1:12" ht="23.1" customHeight="1">
      <c r="A195" s="27" t="s">
        <v>367</v>
      </c>
      <c r="B195" s="25" t="s">
        <v>162</v>
      </c>
      <c r="C195" s="24" t="s">
        <v>162</v>
      </c>
      <c r="D195" s="12" t="s">
        <v>162</v>
      </c>
      <c r="E195" s="12" t="s">
        <v>87</v>
      </c>
      <c r="F195" s="41">
        <v>2004</v>
      </c>
      <c r="G195" s="38">
        <v>326000000</v>
      </c>
      <c r="H195" s="39">
        <v>1.1000000000000001</v>
      </c>
      <c r="I195" s="40">
        <f t="shared" si="8"/>
        <v>358600000</v>
      </c>
      <c r="J195" s="13">
        <f t="shared" si="7"/>
        <v>5379000</v>
      </c>
      <c r="K195" s="22"/>
      <c r="L195" s="32">
        <f t="shared" si="6"/>
        <v>-5000000</v>
      </c>
    </row>
    <row r="196" spans="1:12" ht="23.1" customHeight="1">
      <c r="A196" s="27" t="s">
        <v>368</v>
      </c>
      <c r="B196" s="25" t="s">
        <v>162</v>
      </c>
      <c r="C196" s="24" t="s">
        <v>162</v>
      </c>
      <c r="D196" s="12" t="s">
        <v>162</v>
      </c>
      <c r="E196" s="12" t="s">
        <v>87</v>
      </c>
      <c r="F196" s="41">
        <v>2005</v>
      </c>
      <c r="G196" s="38">
        <v>347000000</v>
      </c>
      <c r="H196" s="39">
        <v>1.1000000000000001</v>
      </c>
      <c r="I196" s="40">
        <f t="shared" si="8"/>
        <v>381700000.00000006</v>
      </c>
      <c r="J196" s="13">
        <f t="shared" si="7"/>
        <v>5725500.0000000009</v>
      </c>
      <c r="K196" s="22"/>
      <c r="L196" s="32">
        <f t="shared" si="6"/>
        <v>-21000000</v>
      </c>
    </row>
    <row r="197" spans="1:12" ht="23.1" customHeight="1">
      <c r="A197" s="27" t="s">
        <v>369</v>
      </c>
      <c r="B197" s="25" t="s">
        <v>162</v>
      </c>
      <c r="C197" s="24" t="s">
        <v>162</v>
      </c>
      <c r="D197" s="12" t="s">
        <v>162</v>
      </c>
      <c r="E197" s="12" t="s">
        <v>87</v>
      </c>
      <c r="F197" s="41">
        <v>2006</v>
      </c>
      <c r="G197" s="38">
        <v>392000000</v>
      </c>
      <c r="H197" s="39">
        <v>1.1000000000000001</v>
      </c>
      <c r="I197" s="40">
        <f t="shared" si="8"/>
        <v>431200000.00000006</v>
      </c>
      <c r="J197" s="13">
        <f t="shared" si="7"/>
        <v>6468000.0000000009</v>
      </c>
      <c r="K197" s="22"/>
      <c r="L197" s="32">
        <f t="shared" si="6"/>
        <v>-45000000</v>
      </c>
    </row>
    <row r="198" spans="1:12" ht="23.1" customHeight="1">
      <c r="A198" s="27" t="s">
        <v>370</v>
      </c>
      <c r="B198" s="25" t="s">
        <v>162</v>
      </c>
      <c r="C198" s="24" t="s">
        <v>162</v>
      </c>
      <c r="D198" s="12" t="s">
        <v>162</v>
      </c>
      <c r="E198" s="12" t="s">
        <v>87</v>
      </c>
      <c r="F198" s="41">
        <v>2007</v>
      </c>
      <c r="G198" s="38">
        <v>394000000</v>
      </c>
      <c r="H198" s="39">
        <v>1.1000000000000001</v>
      </c>
      <c r="I198" s="40">
        <f t="shared" si="8"/>
        <v>433400000.00000006</v>
      </c>
      <c r="J198" s="13">
        <f t="shared" si="7"/>
        <v>6501000.0000000009</v>
      </c>
      <c r="K198" s="22"/>
      <c r="L198" s="32">
        <f t="shared" si="6"/>
        <v>-2000000</v>
      </c>
    </row>
    <row r="199" spans="1:12" ht="23.1" customHeight="1">
      <c r="A199" s="27" t="s">
        <v>371</v>
      </c>
      <c r="B199" s="25" t="s">
        <v>162</v>
      </c>
      <c r="C199" s="24" t="s">
        <v>162</v>
      </c>
      <c r="D199" s="12" t="s">
        <v>162</v>
      </c>
      <c r="E199" s="12" t="s">
        <v>87</v>
      </c>
      <c r="F199" s="41">
        <v>2008</v>
      </c>
      <c r="G199" s="38">
        <v>414000000</v>
      </c>
      <c r="H199" s="39">
        <v>1.1000000000000001</v>
      </c>
      <c r="I199" s="40">
        <f t="shared" si="8"/>
        <v>455400000.00000006</v>
      </c>
      <c r="J199" s="13">
        <f t="shared" si="7"/>
        <v>6831000.0000000009</v>
      </c>
      <c r="K199" s="22"/>
      <c r="L199" s="32">
        <f t="shared" si="6"/>
        <v>-20000000</v>
      </c>
    </row>
    <row r="200" spans="1:12" ht="23.1" customHeight="1">
      <c r="A200" s="27" t="s">
        <v>372</v>
      </c>
      <c r="B200" s="25" t="s">
        <v>162</v>
      </c>
      <c r="C200" s="24" t="s">
        <v>162</v>
      </c>
      <c r="D200" s="12" t="s">
        <v>162</v>
      </c>
      <c r="E200" s="12" t="s">
        <v>87</v>
      </c>
      <c r="F200" s="41">
        <v>2009</v>
      </c>
      <c r="G200" s="38">
        <v>435000000</v>
      </c>
      <c r="H200" s="39">
        <v>1.1000000000000001</v>
      </c>
      <c r="I200" s="40">
        <f t="shared" si="8"/>
        <v>478500000.00000006</v>
      </c>
      <c r="J200" s="13">
        <f t="shared" si="7"/>
        <v>7177500.0000000009</v>
      </c>
      <c r="K200" s="22"/>
      <c r="L200" s="32">
        <f t="shared" si="6"/>
        <v>-21000000</v>
      </c>
    </row>
    <row r="201" spans="1:12" ht="23.1" customHeight="1">
      <c r="A201" s="27" t="s">
        <v>373</v>
      </c>
      <c r="B201" s="25" t="s">
        <v>162</v>
      </c>
      <c r="C201" s="24" t="s">
        <v>162</v>
      </c>
      <c r="D201" s="12" t="s">
        <v>162</v>
      </c>
      <c r="E201" s="12" t="s">
        <v>87</v>
      </c>
      <c r="F201" s="41">
        <v>2010</v>
      </c>
      <c r="G201" s="38">
        <v>461000000</v>
      </c>
      <c r="H201" s="39">
        <v>1.1000000000000001</v>
      </c>
      <c r="I201" s="40">
        <f t="shared" si="8"/>
        <v>507100000.00000006</v>
      </c>
      <c r="J201" s="13">
        <f t="shared" si="7"/>
        <v>7606500.0000000009</v>
      </c>
      <c r="K201" s="22"/>
      <c r="L201" s="32">
        <f t="shared" si="6"/>
        <v>-26000000</v>
      </c>
    </row>
    <row r="202" spans="1:12" ht="23.1" customHeight="1">
      <c r="A202" s="27" t="s">
        <v>374</v>
      </c>
      <c r="B202" s="25" t="s">
        <v>162</v>
      </c>
      <c r="C202" s="24" t="s">
        <v>162</v>
      </c>
      <c r="D202" s="12" t="s">
        <v>162</v>
      </c>
      <c r="E202" s="12" t="s">
        <v>87</v>
      </c>
      <c r="F202" s="41">
        <v>2011</v>
      </c>
      <c r="G202" s="38">
        <v>489000000</v>
      </c>
      <c r="H202" s="39">
        <v>1.1000000000000001</v>
      </c>
      <c r="I202" s="40">
        <f t="shared" si="8"/>
        <v>537900000</v>
      </c>
      <c r="J202" s="13">
        <f t="shared" si="7"/>
        <v>8068500</v>
      </c>
      <c r="K202" s="22"/>
      <c r="L202" s="32">
        <f t="shared" si="6"/>
        <v>-28000000</v>
      </c>
    </row>
    <row r="203" spans="1:12" ht="23.1" customHeight="1">
      <c r="A203" s="27" t="s">
        <v>375</v>
      </c>
      <c r="B203" s="25"/>
      <c r="C203" s="24"/>
      <c r="D203" s="12"/>
      <c r="E203" s="12"/>
      <c r="F203" s="41">
        <v>2012</v>
      </c>
      <c r="G203" s="38">
        <v>538000000</v>
      </c>
      <c r="H203" s="39">
        <v>1.1000000000000001</v>
      </c>
      <c r="I203" s="40">
        <f t="shared" si="8"/>
        <v>591800000</v>
      </c>
      <c r="J203" s="13">
        <f t="shared" si="7"/>
        <v>8877000</v>
      </c>
      <c r="K203" s="22"/>
      <c r="L203" s="32">
        <f t="shared" si="6"/>
        <v>-49000000</v>
      </c>
    </row>
    <row r="204" spans="1:12" ht="23.1" customHeight="1">
      <c r="A204" s="27" t="s">
        <v>376</v>
      </c>
      <c r="B204" s="25"/>
      <c r="C204" s="24"/>
      <c r="D204" s="12"/>
      <c r="E204" s="12"/>
      <c r="F204" s="41">
        <v>2013</v>
      </c>
      <c r="G204" s="38">
        <v>592000000</v>
      </c>
      <c r="H204" s="39">
        <v>1.1000000000000001</v>
      </c>
      <c r="I204" s="40">
        <f t="shared" si="8"/>
        <v>651200000</v>
      </c>
      <c r="J204" s="13">
        <f t="shared" si="7"/>
        <v>9768000</v>
      </c>
      <c r="K204" s="22"/>
      <c r="L204" s="32">
        <f t="shared" ref="L204:L267" si="9">G203-G204</f>
        <v>-54000000</v>
      </c>
    </row>
    <row r="205" spans="1:12" ht="23.1" customHeight="1">
      <c r="A205" s="27" t="s">
        <v>377</v>
      </c>
      <c r="B205" s="25"/>
      <c r="C205" s="24"/>
      <c r="D205" s="12"/>
      <c r="E205" s="12"/>
      <c r="F205" s="41">
        <v>2014</v>
      </c>
      <c r="G205" s="38">
        <v>651000000</v>
      </c>
      <c r="H205" s="39">
        <v>1.1000000000000001</v>
      </c>
      <c r="I205" s="40">
        <f t="shared" si="8"/>
        <v>716100000</v>
      </c>
      <c r="J205" s="13">
        <f t="shared" si="7"/>
        <v>10741500</v>
      </c>
      <c r="K205" s="22"/>
      <c r="L205" s="32">
        <f t="shared" si="9"/>
        <v>-59000000</v>
      </c>
    </row>
    <row r="206" spans="1:12" ht="23.1" customHeight="1">
      <c r="A206" s="27" t="s">
        <v>378</v>
      </c>
      <c r="B206" s="25" t="s">
        <v>88</v>
      </c>
      <c r="C206" s="24" t="s">
        <v>10</v>
      </c>
      <c r="D206" s="12" t="s">
        <v>89</v>
      </c>
      <c r="E206" s="12" t="s">
        <v>89</v>
      </c>
      <c r="F206" s="41">
        <v>2005</v>
      </c>
      <c r="G206" s="38">
        <v>356000000</v>
      </c>
      <c r="H206" s="39">
        <v>1.1000000000000001</v>
      </c>
      <c r="I206" s="40">
        <f t="shared" si="8"/>
        <v>391600000.00000006</v>
      </c>
      <c r="J206" s="13">
        <f t="shared" si="7"/>
        <v>5874000.0000000009</v>
      </c>
      <c r="K206" s="22"/>
      <c r="L206" s="32">
        <f t="shared" si="9"/>
        <v>295000000</v>
      </c>
    </row>
    <row r="207" spans="1:12" ht="23.1" customHeight="1">
      <c r="A207" s="27" t="s">
        <v>379</v>
      </c>
      <c r="B207" s="25" t="s">
        <v>162</v>
      </c>
      <c r="C207" s="24" t="s">
        <v>162</v>
      </c>
      <c r="D207" s="12" t="s">
        <v>162</v>
      </c>
      <c r="E207" s="12" t="s">
        <v>89</v>
      </c>
      <c r="F207" s="41">
        <v>2006</v>
      </c>
      <c r="G207" s="38">
        <v>410000000</v>
      </c>
      <c r="H207" s="39">
        <v>1.1000000000000001</v>
      </c>
      <c r="I207" s="40">
        <f t="shared" si="8"/>
        <v>451000000.00000006</v>
      </c>
      <c r="J207" s="13">
        <f t="shared" si="7"/>
        <v>6765000.0000000009</v>
      </c>
      <c r="K207" s="22"/>
      <c r="L207" s="32">
        <f t="shared" si="9"/>
        <v>-54000000</v>
      </c>
    </row>
    <row r="208" spans="1:12" ht="23.1" customHeight="1">
      <c r="A208" s="27" t="s">
        <v>380</v>
      </c>
      <c r="B208" s="25" t="s">
        <v>162</v>
      </c>
      <c r="C208" s="24" t="s">
        <v>162</v>
      </c>
      <c r="D208" s="12" t="s">
        <v>162</v>
      </c>
      <c r="E208" s="12" t="s">
        <v>89</v>
      </c>
      <c r="F208" s="41">
        <v>2007</v>
      </c>
      <c r="G208" s="38">
        <v>412000000</v>
      </c>
      <c r="H208" s="39">
        <v>1.1000000000000001</v>
      </c>
      <c r="I208" s="40">
        <f t="shared" si="8"/>
        <v>453200000.00000006</v>
      </c>
      <c r="J208" s="13">
        <f t="shared" si="7"/>
        <v>6798000.0000000009</v>
      </c>
      <c r="K208" s="22"/>
      <c r="L208" s="32">
        <f t="shared" si="9"/>
        <v>-2000000</v>
      </c>
    </row>
    <row r="209" spans="1:12" ht="23.1" customHeight="1">
      <c r="A209" s="27" t="s">
        <v>381</v>
      </c>
      <c r="B209" s="25" t="s">
        <v>162</v>
      </c>
      <c r="C209" s="24" t="s">
        <v>162</v>
      </c>
      <c r="D209" s="12" t="s">
        <v>162</v>
      </c>
      <c r="E209" s="12" t="s">
        <v>89</v>
      </c>
      <c r="F209" s="41">
        <v>2008</v>
      </c>
      <c r="G209" s="38">
        <v>433000000</v>
      </c>
      <c r="H209" s="39">
        <v>1.1000000000000001</v>
      </c>
      <c r="I209" s="40">
        <f t="shared" si="8"/>
        <v>476300000.00000006</v>
      </c>
      <c r="J209" s="13">
        <f t="shared" si="7"/>
        <v>7144500.0000000009</v>
      </c>
      <c r="K209" s="22"/>
      <c r="L209" s="32">
        <f t="shared" si="9"/>
        <v>-21000000</v>
      </c>
    </row>
    <row r="210" spans="1:12" ht="23.1" customHeight="1">
      <c r="A210" s="27" t="s">
        <v>382</v>
      </c>
      <c r="B210" s="25" t="s">
        <v>162</v>
      </c>
      <c r="C210" s="24" t="s">
        <v>162</v>
      </c>
      <c r="D210" s="12" t="s">
        <v>162</v>
      </c>
      <c r="E210" s="12" t="s">
        <v>89</v>
      </c>
      <c r="F210" s="41">
        <v>2009</v>
      </c>
      <c r="G210" s="38">
        <v>454000000</v>
      </c>
      <c r="H210" s="39">
        <v>1.1000000000000001</v>
      </c>
      <c r="I210" s="40">
        <f t="shared" si="8"/>
        <v>499400000.00000006</v>
      </c>
      <c r="J210" s="13">
        <f t="shared" si="7"/>
        <v>7491000.0000000009</v>
      </c>
      <c r="K210" s="22"/>
      <c r="L210" s="32">
        <f t="shared" si="9"/>
        <v>-21000000</v>
      </c>
    </row>
    <row r="211" spans="1:12" ht="23.1" customHeight="1">
      <c r="A211" s="27" t="s">
        <v>383</v>
      </c>
      <c r="B211" s="25" t="s">
        <v>162</v>
      </c>
      <c r="C211" s="24" t="s">
        <v>162</v>
      </c>
      <c r="D211" s="12" t="s">
        <v>162</v>
      </c>
      <c r="E211" s="12" t="s">
        <v>89</v>
      </c>
      <c r="F211" s="41">
        <v>2010</v>
      </c>
      <c r="G211" s="38">
        <v>481000000</v>
      </c>
      <c r="H211" s="39">
        <v>1.1000000000000001</v>
      </c>
      <c r="I211" s="40">
        <f t="shared" si="8"/>
        <v>529100000.00000006</v>
      </c>
      <c r="J211" s="13">
        <f t="shared" si="7"/>
        <v>7936500.0000000009</v>
      </c>
      <c r="K211" s="22"/>
      <c r="L211" s="32">
        <f t="shared" si="9"/>
        <v>-27000000</v>
      </c>
    </row>
    <row r="212" spans="1:12" ht="23.1" customHeight="1">
      <c r="A212" s="27" t="s">
        <v>384</v>
      </c>
      <c r="B212" s="25" t="s">
        <v>162</v>
      </c>
      <c r="C212" s="24" t="s">
        <v>162</v>
      </c>
      <c r="D212" s="12" t="s">
        <v>162</v>
      </c>
      <c r="E212" s="12" t="s">
        <v>89</v>
      </c>
      <c r="F212" s="41">
        <v>2011</v>
      </c>
      <c r="G212" s="38">
        <v>510000000</v>
      </c>
      <c r="H212" s="39">
        <v>1.1000000000000001</v>
      </c>
      <c r="I212" s="40">
        <f t="shared" si="8"/>
        <v>561000000</v>
      </c>
      <c r="J212" s="13">
        <f t="shared" si="7"/>
        <v>8415000</v>
      </c>
      <c r="K212" s="22"/>
      <c r="L212" s="32">
        <f t="shared" si="9"/>
        <v>-29000000</v>
      </c>
    </row>
    <row r="213" spans="1:12" ht="23.1" customHeight="1">
      <c r="A213" s="27" t="s">
        <v>385</v>
      </c>
      <c r="B213" s="25"/>
      <c r="C213" s="24"/>
      <c r="D213" s="12"/>
      <c r="E213" s="12"/>
      <c r="F213" s="41">
        <v>2012</v>
      </c>
      <c r="G213" s="38">
        <v>561000000</v>
      </c>
      <c r="H213" s="39">
        <v>1.1000000000000001</v>
      </c>
      <c r="I213" s="40">
        <f t="shared" si="8"/>
        <v>617100000</v>
      </c>
      <c r="J213" s="13">
        <f t="shared" si="7"/>
        <v>9256500</v>
      </c>
      <c r="K213" s="22"/>
      <c r="L213" s="32">
        <f t="shared" si="9"/>
        <v>-51000000</v>
      </c>
    </row>
    <row r="214" spans="1:12" ht="23.1" customHeight="1">
      <c r="A214" s="27" t="s">
        <v>386</v>
      </c>
      <c r="B214" s="25"/>
      <c r="C214" s="24"/>
      <c r="D214" s="12"/>
      <c r="E214" s="12"/>
      <c r="F214" s="41">
        <v>2013</v>
      </c>
      <c r="G214" s="38">
        <v>617000000</v>
      </c>
      <c r="H214" s="39">
        <v>1.1000000000000001</v>
      </c>
      <c r="I214" s="40">
        <f t="shared" si="8"/>
        <v>678700000</v>
      </c>
      <c r="J214" s="13">
        <f t="shared" si="7"/>
        <v>10180500</v>
      </c>
      <c r="K214" s="22"/>
      <c r="L214" s="32">
        <f t="shared" si="9"/>
        <v>-56000000</v>
      </c>
    </row>
    <row r="215" spans="1:12" ht="23.1" customHeight="1">
      <c r="A215" s="27" t="s">
        <v>387</v>
      </c>
      <c r="B215" s="25"/>
      <c r="C215" s="24"/>
      <c r="D215" s="12"/>
      <c r="E215" s="12"/>
      <c r="F215" s="41">
        <v>2014</v>
      </c>
      <c r="G215" s="38">
        <v>679000000</v>
      </c>
      <c r="H215" s="39">
        <v>1.1000000000000001</v>
      </c>
      <c r="I215" s="40">
        <f t="shared" si="8"/>
        <v>746900000.00000012</v>
      </c>
      <c r="J215" s="13">
        <f t="shared" si="7"/>
        <v>11203500.000000002</v>
      </c>
      <c r="K215" s="22"/>
      <c r="L215" s="32">
        <f t="shared" si="9"/>
        <v>-62000000</v>
      </c>
    </row>
    <row r="216" spans="1:12" ht="23.1" customHeight="1">
      <c r="A216" s="27" t="s">
        <v>388</v>
      </c>
      <c r="B216" s="25" t="s">
        <v>90</v>
      </c>
      <c r="C216" s="24" t="s">
        <v>10</v>
      </c>
      <c r="D216" s="12" t="s">
        <v>91</v>
      </c>
      <c r="E216" s="12" t="s">
        <v>91</v>
      </c>
      <c r="F216" s="41">
        <v>2001</v>
      </c>
      <c r="G216" s="38">
        <v>299000000</v>
      </c>
      <c r="H216" s="39">
        <v>1.1000000000000001</v>
      </c>
      <c r="I216" s="40">
        <f t="shared" si="8"/>
        <v>328900000</v>
      </c>
      <c r="J216" s="13">
        <f t="shared" si="7"/>
        <v>4933500</v>
      </c>
      <c r="K216" s="22"/>
      <c r="L216" s="32">
        <f t="shared" si="9"/>
        <v>380000000</v>
      </c>
    </row>
    <row r="217" spans="1:12" ht="23.1" customHeight="1">
      <c r="A217" s="27" t="s">
        <v>389</v>
      </c>
      <c r="B217" s="25" t="s">
        <v>162</v>
      </c>
      <c r="C217" s="24" t="s">
        <v>162</v>
      </c>
      <c r="D217" s="12" t="s">
        <v>162</v>
      </c>
      <c r="E217" s="12" t="s">
        <v>91</v>
      </c>
      <c r="F217" s="41">
        <v>2002</v>
      </c>
      <c r="G217" s="38">
        <v>315000000</v>
      </c>
      <c r="H217" s="39">
        <v>1.1000000000000001</v>
      </c>
      <c r="I217" s="40">
        <f t="shared" si="8"/>
        <v>346500000</v>
      </c>
      <c r="J217" s="13">
        <f t="shared" si="7"/>
        <v>5197500</v>
      </c>
      <c r="K217" s="22"/>
      <c r="L217" s="32">
        <f t="shared" si="9"/>
        <v>-16000000</v>
      </c>
    </row>
    <row r="218" spans="1:12" ht="23.1" customHeight="1">
      <c r="A218" s="27" t="s">
        <v>390</v>
      </c>
      <c r="B218" s="25" t="s">
        <v>162</v>
      </c>
      <c r="C218" s="24" t="s">
        <v>162</v>
      </c>
      <c r="D218" s="12" t="s">
        <v>162</v>
      </c>
      <c r="E218" s="12" t="s">
        <v>91</v>
      </c>
      <c r="F218" s="41">
        <v>2003</v>
      </c>
      <c r="G218" s="38">
        <v>332000000</v>
      </c>
      <c r="H218" s="39">
        <v>1.1000000000000001</v>
      </c>
      <c r="I218" s="40">
        <f t="shared" si="8"/>
        <v>365200000</v>
      </c>
      <c r="J218" s="13">
        <f t="shared" si="7"/>
        <v>5478000</v>
      </c>
      <c r="K218" s="22"/>
      <c r="L218" s="32">
        <f t="shared" si="9"/>
        <v>-17000000</v>
      </c>
    </row>
    <row r="219" spans="1:12" ht="23.1" customHeight="1">
      <c r="A219" s="27" t="s">
        <v>391</v>
      </c>
      <c r="B219" s="25" t="s">
        <v>162</v>
      </c>
      <c r="C219" s="24" t="s">
        <v>162</v>
      </c>
      <c r="D219" s="12" t="s">
        <v>162</v>
      </c>
      <c r="E219" s="12" t="s">
        <v>91</v>
      </c>
      <c r="F219" s="41">
        <v>2004</v>
      </c>
      <c r="G219" s="38">
        <v>334000000</v>
      </c>
      <c r="H219" s="39">
        <v>1.1000000000000001</v>
      </c>
      <c r="I219" s="40">
        <f t="shared" si="8"/>
        <v>367400000</v>
      </c>
      <c r="J219" s="13">
        <f t="shared" si="7"/>
        <v>5511000</v>
      </c>
      <c r="K219" s="22"/>
      <c r="L219" s="32">
        <f t="shared" si="9"/>
        <v>-2000000</v>
      </c>
    </row>
    <row r="220" spans="1:12" ht="23.1" customHeight="1">
      <c r="A220" s="27" t="s">
        <v>392</v>
      </c>
      <c r="B220" s="25" t="s">
        <v>162</v>
      </c>
      <c r="C220" s="24" t="s">
        <v>162</v>
      </c>
      <c r="D220" s="12" t="s">
        <v>162</v>
      </c>
      <c r="E220" s="12" t="s">
        <v>91</v>
      </c>
      <c r="F220" s="41">
        <v>2005</v>
      </c>
      <c r="G220" s="38">
        <v>385000000</v>
      </c>
      <c r="H220" s="39">
        <v>1.1000000000000001</v>
      </c>
      <c r="I220" s="40">
        <f t="shared" si="8"/>
        <v>423500000.00000006</v>
      </c>
      <c r="J220" s="13">
        <f t="shared" si="7"/>
        <v>6352500.0000000009</v>
      </c>
      <c r="K220" s="22"/>
      <c r="L220" s="32">
        <f t="shared" si="9"/>
        <v>-51000000</v>
      </c>
    </row>
    <row r="221" spans="1:12" ht="23.1" customHeight="1">
      <c r="A221" s="27" t="s">
        <v>393</v>
      </c>
      <c r="B221" s="25" t="s">
        <v>162</v>
      </c>
      <c r="C221" s="24" t="s">
        <v>162</v>
      </c>
      <c r="D221" s="12" t="s">
        <v>162</v>
      </c>
      <c r="E221" s="12" t="s">
        <v>91</v>
      </c>
      <c r="F221" s="41">
        <v>2006</v>
      </c>
      <c r="G221" s="38">
        <v>410000000</v>
      </c>
      <c r="H221" s="39">
        <v>1.1000000000000001</v>
      </c>
      <c r="I221" s="40">
        <f t="shared" si="8"/>
        <v>451000000.00000006</v>
      </c>
      <c r="J221" s="13">
        <f t="shared" si="7"/>
        <v>6765000.0000000009</v>
      </c>
      <c r="K221" s="22"/>
      <c r="L221" s="32">
        <f t="shared" si="9"/>
        <v>-25000000</v>
      </c>
    </row>
    <row r="222" spans="1:12" ht="23.1" customHeight="1">
      <c r="A222" s="27" t="s">
        <v>394</v>
      </c>
      <c r="B222" s="25" t="s">
        <v>162</v>
      </c>
      <c r="C222" s="24" t="s">
        <v>162</v>
      </c>
      <c r="D222" s="12" t="s">
        <v>162</v>
      </c>
      <c r="E222" s="12" t="s">
        <v>91</v>
      </c>
      <c r="F222" s="41">
        <v>2007</v>
      </c>
      <c r="G222" s="38">
        <v>412000000</v>
      </c>
      <c r="H222" s="39">
        <v>1.1000000000000001</v>
      </c>
      <c r="I222" s="40">
        <f t="shared" si="8"/>
        <v>453200000.00000006</v>
      </c>
      <c r="J222" s="13">
        <f t="shared" si="7"/>
        <v>6798000.0000000009</v>
      </c>
      <c r="K222" s="22"/>
      <c r="L222" s="32">
        <f t="shared" si="9"/>
        <v>-2000000</v>
      </c>
    </row>
    <row r="223" spans="1:12" ht="23.1" customHeight="1">
      <c r="A223" s="27" t="s">
        <v>395</v>
      </c>
      <c r="B223" s="25" t="s">
        <v>162</v>
      </c>
      <c r="C223" s="24" t="s">
        <v>162</v>
      </c>
      <c r="D223" s="12" t="s">
        <v>162</v>
      </c>
      <c r="E223" s="12" t="s">
        <v>91</v>
      </c>
      <c r="F223" s="41">
        <v>2008</v>
      </c>
      <c r="G223" s="38">
        <v>433000000</v>
      </c>
      <c r="H223" s="39">
        <v>1.1000000000000001</v>
      </c>
      <c r="I223" s="40">
        <f t="shared" si="8"/>
        <v>476300000.00000006</v>
      </c>
      <c r="J223" s="13">
        <f t="shared" si="7"/>
        <v>7144500.0000000009</v>
      </c>
      <c r="K223" s="22"/>
      <c r="L223" s="32">
        <f t="shared" si="9"/>
        <v>-21000000</v>
      </c>
    </row>
    <row r="224" spans="1:12" ht="23.1" customHeight="1">
      <c r="A224" s="27" t="s">
        <v>396</v>
      </c>
      <c r="B224" s="25" t="s">
        <v>162</v>
      </c>
      <c r="C224" s="24" t="s">
        <v>162</v>
      </c>
      <c r="D224" s="12" t="s">
        <v>162</v>
      </c>
      <c r="E224" s="12" t="s">
        <v>91</v>
      </c>
      <c r="F224" s="41">
        <v>2009</v>
      </c>
      <c r="G224" s="38">
        <v>454000000</v>
      </c>
      <c r="H224" s="39">
        <v>1.1000000000000001</v>
      </c>
      <c r="I224" s="40">
        <f t="shared" si="8"/>
        <v>499400000.00000006</v>
      </c>
      <c r="J224" s="13">
        <f t="shared" si="7"/>
        <v>7491000.0000000009</v>
      </c>
      <c r="K224" s="22"/>
      <c r="L224" s="32">
        <f t="shared" si="9"/>
        <v>-21000000</v>
      </c>
    </row>
    <row r="225" spans="1:12" ht="23.1" customHeight="1">
      <c r="A225" s="27" t="s">
        <v>397</v>
      </c>
      <c r="B225" s="25" t="s">
        <v>162</v>
      </c>
      <c r="C225" s="24" t="s">
        <v>162</v>
      </c>
      <c r="D225" s="12" t="s">
        <v>162</v>
      </c>
      <c r="E225" s="12" t="s">
        <v>91</v>
      </c>
      <c r="F225" s="41">
        <v>2010</v>
      </c>
      <c r="G225" s="38">
        <v>481000000</v>
      </c>
      <c r="H225" s="39">
        <v>1.1000000000000001</v>
      </c>
      <c r="I225" s="40">
        <f t="shared" si="8"/>
        <v>529100000.00000006</v>
      </c>
      <c r="J225" s="13">
        <f t="shared" si="7"/>
        <v>7936500.0000000009</v>
      </c>
      <c r="K225" s="22"/>
      <c r="L225" s="32">
        <f t="shared" si="9"/>
        <v>-27000000</v>
      </c>
    </row>
    <row r="226" spans="1:12" ht="23.1" customHeight="1">
      <c r="A226" s="27" t="s">
        <v>398</v>
      </c>
      <c r="B226" s="25" t="s">
        <v>162</v>
      </c>
      <c r="C226" s="24" t="s">
        <v>162</v>
      </c>
      <c r="D226" s="12" t="s">
        <v>162</v>
      </c>
      <c r="E226" s="12" t="s">
        <v>91</v>
      </c>
      <c r="F226" s="41">
        <v>2011</v>
      </c>
      <c r="G226" s="38">
        <v>510000000</v>
      </c>
      <c r="H226" s="39">
        <v>1.1000000000000001</v>
      </c>
      <c r="I226" s="40">
        <f t="shared" si="8"/>
        <v>561000000</v>
      </c>
      <c r="J226" s="13">
        <f t="shared" si="7"/>
        <v>8415000</v>
      </c>
      <c r="K226" s="22"/>
      <c r="L226" s="32">
        <f t="shared" si="9"/>
        <v>-29000000</v>
      </c>
    </row>
    <row r="227" spans="1:12" ht="23.1" customHeight="1">
      <c r="A227" s="27" t="s">
        <v>399</v>
      </c>
      <c r="B227" s="25"/>
      <c r="C227" s="24"/>
      <c r="D227" s="12"/>
      <c r="E227" s="12"/>
      <c r="F227" s="41">
        <v>2012</v>
      </c>
      <c r="G227" s="38">
        <v>561000000</v>
      </c>
      <c r="H227" s="39">
        <v>1.1000000000000001</v>
      </c>
      <c r="I227" s="40">
        <f t="shared" si="8"/>
        <v>617100000</v>
      </c>
      <c r="J227" s="13">
        <f t="shared" si="7"/>
        <v>9256500</v>
      </c>
      <c r="K227" s="22"/>
      <c r="L227" s="32">
        <f t="shared" si="9"/>
        <v>-51000000</v>
      </c>
    </row>
    <row r="228" spans="1:12" ht="23.1" customHeight="1">
      <c r="A228" s="27" t="s">
        <v>400</v>
      </c>
      <c r="B228" s="25"/>
      <c r="C228" s="24"/>
      <c r="D228" s="12"/>
      <c r="E228" s="12"/>
      <c r="F228" s="41">
        <v>2013</v>
      </c>
      <c r="G228" s="38">
        <v>617000000</v>
      </c>
      <c r="H228" s="39">
        <v>1.1000000000000001</v>
      </c>
      <c r="I228" s="40">
        <f t="shared" si="8"/>
        <v>678700000</v>
      </c>
      <c r="J228" s="13">
        <f t="shared" si="7"/>
        <v>10180500</v>
      </c>
      <c r="K228" s="22"/>
      <c r="L228" s="32">
        <f t="shared" si="9"/>
        <v>-56000000</v>
      </c>
    </row>
    <row r="229" spans="1:12" ht="23.1" customHeight="1">
      <c r="A229" s="27" t="s">
        <v>401</v>
      </c>
      <c r="B229" s="25"/>
      <c r="C229" s="24"/>
      <c r="D229" s="12"/>
      <c r="E229" s="12"/>
      <c r="F229" s="41">
        <v>2014</v>
      </c>
      <c r="G229" s="38">
        <v>679000000</v>
      </c>
      <c r="H229" s="39">
        <v>1.1000000000000001</v>
      </c>
      <c r="I229" s="40">
        <f t="shared" si="8"/>
        <v>746900000.00000012</v>
      </c>
      <c r="J229" s="13">
        <f t="shared" ref="J229:J297" si="10">I229*1.5/100</f>
        <v>11203500.000000002</v>
      </c>
      <c r="K229" s="22"/>
      <c r="L229" s="32">
        <f t="shared" si="9"/>
        <v>-62000000</v>
      </c>
    </row>
    <row r="230" spans="1:12" ht="23.1" customHeight="1">
      <c r="A230" s="27" t="s">
        <v>402</v>
      </c>
      <c r="B230" s="25" t="s">
        <v>92</v>
      </c>
      <c r="C230" s="24" t="s">
        <v>10</v>
      </c>
      <c r="D230" s="12" t="s">
        <v>93</v>
      </c>
      <c r="E230" s="12" t="s">
        <v>93</v>
      </c>
      <c r="F230" s="41">
        <v>2003</v>
      </c>
      <c r="G230" s="38">
        <v>322000000</v>
      </c>
      <c r="H230" s="39">
        <v>1.1000000000000001</v>
      </c>
      <c r="I230" s="40">
        <f t="shared" ref="I230:I298" si="11">G230*H230</f>
        <v>354200000</v>
      </c>
      <c r="J230" s="13">
        <f t="shared" si="10"/>
        <v>5313000</v>
      </c>
      <c r="K230" s="22"/>
      <c r="L230" s="32">
        <f t="shared" si="9"/>
        <v>357000000</v>
      </c>
    </row>
    <row r="231" spans="1:12" ht="23.1" customHeight="1">
      <c r="A231" s="27" t="s">
        <v>403</v>
      </c>
      <c r="B231" s="25" t="s">
        <v>162</v>
      </c>
      <c r="C231" s="24" t="s">
        <v>162</v>
      </c>
      <c r="D231" s="12" t="s">
        <v>162</v>
      </c>
      <c r="E231" s="12" t="s">
        <v>93</v>
      </c>
      <c r="F231" s="41">
        <v>2004</v>
      </c>
      <c r="G231" s="38">
        <v>324000000</v>
      </c>
      <c r="H231" s="39">
        <v>1.1000000000000001</v>
      </c>
      <c r="I231" s="40">
        <f t="shared" si="11"/>
        <v>356400000</v>
      </c>
      <c r="J231" s="13">
        <f t="shared" si="10"/>
        <v>5346000</v>
      </c>
      <c r="K231" s="22"/>
      <c r="L231" s="32">
        <f t="shared" si="9"/>
        <v>-2000000</v>
      </c>
    </row>
    <row r="232" spans="1:12" ht="23.1" customHeight="1">
      <c r="A232" s="27" t="s">
        <v>404</v>
      </c>
      <c r="B232" s="25" t="s">
        <v>162</v>
      </c>
      <c r="C232" s="24" t="s">
        <v>162</v>
      </c>
      <c r="D232" s="12" t="s">
        <v>162</v>
      </c>
      <c r="E232" s="12" t="s">
        <v>93</v>
      </c>
      <c r="F232" s="41">
        <v>2005</v>
      </c>
      <c r="G232" s="38">
        <v>356000000</v>
      </c>
      <c r="H232" s="39">
        <v>1.1000000000000001</v>
      </c>
      <c r="I232" s="40">
        <f t="shared" si="11"/>
        <v>391600000.00000006</v>
      </c>
      <c r="J232" s="13">
        <f t="shared" si="10"/>
        <v>5874000.0000000009</v>
      </c>
      <c r="K232" s="22"/>
      <c r="L232" s="32">
        <f t="shared" si="9"/>
        <v>-32000000</v>
      </c>
    </row>
    <row r="233" spans="1:12" ht="23.1" customHeight="1">
      <c r="A233" s="27" t="s">
        <v>405</v>
      </c>
      <c r="B233" s="25" t="s">
        <v>162</v>
      </c>
      <c r="C233" s="24" t="s">
        <v>162</v>
      </c>
      <c r="D233" s="12" t="s">
        <v>162</v>
      </c>
      <c r="E233" s="12" t="s">
        <v>93</v>
      </c>
      <c r="F233" s="41">
        <v>2006</v>
      </c>
      <c r="G233" s="38">
        <v>410000000</v>
      </c>
      <c r="H233" s="39">
        <v>1.1000000000000001</v>
      </c>
      <c r="I233" s="40">
        <f t="shared" si="11"/>
        <v>451000000.00000006</v>
      </c>
      <c r="J233" s="13">
        <f t="shared" si="10"/>
        <v>6765000.0000000009</v>
      </c>
      <c r="K233" s="22"/>
      <c r="L233" s="32">
        <f t="shared" si="9"/>
        <v>-54000000</v>
      </c>
    </row>
    <row r="234" spans="1:12" ht="23.1" customHeight="1">
      <c r="A234" s="27" t="s">
        <v>406</v>
      </c>
      <c r="B234" s="25" t="s">
        <v>162</v>
      </c>
      <c r="C234" s="24" t="s">
        <v>162</v>
      </c>
      <c r="D234" s="12" t="s">
        <v>162</v>
      </c>
      <c r="E234" s="12" t="s">
        <v>93</v>
      </c>
      <c r="F234" s="41">
        <v>2007</v>
      </c>
      <c r="G234" s="38">
        <v>412000000</v>
      </c>
      <c r="H234" s="39">
        <v>1.1000000000000001</v>
      </c>
      <c r="I234" s="40">
        <f t="shared" si="11"/>
        <v>453200000.00000006</v>
      </c>
      <c r="J234" s="13">
        <f t="shared" si="10"/>
        <v>6798000.0000000009</v>
      </c>
      <c r="K234" s="22"/>
      <c r="L234" s="32">
        <f t="shared" si="9"/>
        <v>-2000000</v>
      </c>
    </row>
    <row r="235" spans="1:12" ht="23.1" customHeight="1">
      <c r="A235" s="27" t="s">
        <v>407</v>
      </c>
      <c r="B235" s="25" t="s">
        <v>162</v>
      </c>
      <c r="C235" s="24" t="s">
        <v>162</v>
      </c>
      <c r="D235" s="12" t="s">
        <v>162</v>
      </c>
      <c r="E235" s="12" t="s">
        <v>93</v>
      </c>
      <c r="F235" s="41">
        <v>2008</v>
      </c>
      <c r="G235" s="38">
        <v>433000000</v>
      </c>
      <c r="H235" s="39">
        <v>1.1000000000000001</v>
      </c>
      <c r="I235" s="40">
        <f t="shared" si="11"/>
        <v>476300000.00000006</v>
      </c>
      <c r="J235" s="13">
        <f t="shared" si="10"/>
        <v>7144500.0000000009</v>
      </c>
      <c r="K235" s="22"/>
      <c r="L235" s="32">
        <f t="shared" si="9"/>
        <v>-21000000</v>
      </c>
    </row>
    <row r="236" spans="1:12" ht="23.1" customHeight="1">
      <c r="A236" s="27" t="s">
        <v>408</v>
      </c>
      <c r="B236" s="25" t="s">
        <v>162</v>
      </c>
      <c r="C236" s="24" t="s">
        <v>162</v>
      </c>
      <c r="D236" s="12" t="s">
        <v>162</v>
      </c>
      <c r="E236" s="12" t="s">
        <v>93</v>
      </c>
      <c r="F236" s="41">
        <v>2009</v>
      </c>
      <c r="G236" s="38">
        <v>454000000</v>
      </c>
      <c r="H236" s="39">
        <v>1.1000000000000001</v>
      </c>
      <c r="I236" s="40">
        <f t="shared" si="11"/>
        <v>499400000.00000006</v>
      </c>
      <c r="J236" s="13">
        <f t="shared" si="10"/>
        <v>7491000.0000000009</v>
      </c>
      <c r="K236" s="22"/>
      <c r="L236" s="32">
        <f t="shared" si="9"/>
        <v>-21000000</v>
      </c>
    </row>
    <row r="237" spans="1:12" ht="23.1" customHeight="1">
      <c r="A237" s="27" t="s">
        <v>409</v>
      </c>
      <c r="B237" s="25" t="s">
        <v>162</v>
      </c>
      <c r="C237" s="24" t="s">
        <v>162</v>
      </c>
      <c r="D237" s="12" t="s">
        <v>162</v>
      </c>
      <c r="E237" s="12" t="s">
        <v>93</v>
      </c>
      <c r="F237" s="41">
        <v>2010</v>
      </c>
      <c r="G237" s="38">
        <v>481000000</v>
      </c>
      <c r="H237" s="39">
        <v>1.1000000000000001</v>
      </c>
      <c r="I237" s="40">
        <f t="shared" si="11"/>
        <v>529100000.00000006</v>
      </c>
      <c r="J237" s="13">
        <f t="shared" si="10"/>
        <v>7936500.0000000009</v>
      </c>
      <c r="K237" s="22"/>
      <c r="L237" s="32">
        <f t="shared" si="9"/>
        <v>-27000000</v>
      </c>
    </row>
    <row r="238" spans="1:12" ht="23.1" customHeight="1">
      <c r="A238" s="27" t="s">
        <v>410</v>
      </c>
      <c r="B238" s="25" t="s">
        <v>162</v>
      </c>
      <c r="C238" s="24" t="s">
        <v>162</v>
      </c>
      <c r="D238" s="12" t="s">
        <v>162</v>
      </c>
      <c r="E238" s="12" t="s">
        <v>93</v>
      </c>
      <c r="F238" s="41">
        <v>2011</v>
      </c>
      <c r="G238" s="38">
        <v>510000000</v>
      </c>
      <c r="H238" s="39">
        <v>1.1000000000000001</v>
      </c>
      <c r="I238" s="40">
        <f t="shared" si="11"/>
        <v>561000000</v>
      </c>
      <c r="J238" s="13">
        <f t="shared" si="10"/>
        <v>8415000</v>
      </c>
      <c r="K238" s="22"/>
      <c r="L238" s="32">
        <f t="shared" si="9"/>
        <v>-29000000</v>
      </c>
    </row>
    <row r="239" spans="1:12" ht="23.1" customHeight="1">
      <c r="A239" s="27" t="s">
        <v>411</v>
      </c>
      <c r="B239" s="25"/>
      <c r="C239" s="24"/>
      <c r="D239" s="12"/>
      <c r="E239" s="12"/>
      <c r="F239" s="41">
        <v>2012</v>
      </c>
      <c r="G239" s="38">
        <v>561000000</v>
      </c>
      <c r="H239" s="39">
        <v>1.1000000000000001</v>
      </c>
      <c r="I239" s="40">
        <f t="shared" si="11"/>
        <v>617100000</v>
      </c>
      <c r="J239" s="13">
        <f t="shared" si="10"/>
        <v>9256500</v>
      </c>
      <c r="K239" s="22"/>
      <c r="L239" s="32">
        <f t="shared" si="9"/>
        <v>-51000000</v>
      </c>
    </row>
    <row r="240" spans="1:12" ht="23.1" customHeight="1">
      <c r="A240" s="27" t="s">
        <v>412</v>
      </c>
      <c r="B240" s="25"/>
      <c r="C240" s="24"/>
      <c r="D240" s="12"/>
      <c r="E240" s="12"/>
      <c r="F240" s="41">
        <v>2013</v>
      </c>
      <c r="G240" s="38">
        <v>617000000</v>
      </c>
      <c r="H240" s="39">
        <v>1.1000000000000001</v>
      </c>
      <c r="I240" s="40">
        <f t="shared" si="11"/>
        <v>678700000</v>
      </c>
      <c r="J240" s="13">
        <f t="shared" si="10"/>
        <v>10180500</v>
      </c>
      <c r="K240" s="22"/>
      <c r="L240" s="32">
        <f t="shared" si="9"/>
        <v>-56000000</v>
      </c>
    </row>
    <row r="241" spans="1:12" ht="23.1" customHeight="1">
      <c r="A241" s="27" t="s">
        <v>413</v>
      </c>
      <c r="B241" s="25"/>
      <c r="C241" s="24"/>
      <c r="D241" s="12"/>
      <c r="E241" s="12"/>
      <c r="F241" s="41">
        <v>2014</v>
      </c>
      <c r="G241" s="38">
        <v>679000000</v>
      </c>
      <c r="H241" s="39">
        <v>1.1000000000000001</v>
      </c>
      <c r="I241" s="40">
        <f t="shared" si="11"/>
        <v>746900000.00000012</v>
      </c>
      <c r="J241" s="13">
        <f t="shared" si="10"/>
        <v>11203500.000000002</v>
      </c>
      <c r="K241" s="22"/>
      <c r="L241" s="32">
        <f t="shared" si="9"/>
        <v>-62000000</v>
      </c>
    </row>
    <row r="242" spans="1:12" ht="23.1" customHeight="1">
      <c r="A242" s="27" t="s">
        <v>414</v>
      </c>
      <c r="B242" s="25" t="s">
        <v>94</v>
      </c>
      <c r="C242" s="24" t="s">
        <v>10</v>
      </c>
      <c r="D242" s="12" t="s">
        <v>95</v>
      </c>
      <c r="E242" s="12" t="s">
        <v>95</v>
      </c>
      <c r="F242" s="41">
        <v>2006</v>
      </c>
      <c r="G242" s="38">
        <v>411000000</v>
      </c>
      <c r="H242" s="39">
        <v>1.1000000000000001</v>
      </c>
      <c r="I242" s="40">
        <f t="shared" si="11"/>
        <v>452100000.00000006</v>
      </c>
      <c r="J242" s="13">
        <f t="shared" si="10"/>
        <v>6781500.0000000009</v>
      </c>
      <c r="K242" s="22"/>
      <c r="L242" s="32">
        <f t="shared" si="9"/>
        <v>268000000</v>
      </c>
    </row>
    <row r="243" spans="1:12" ht="23.1" customHeight="1">
      <c r="A243" s="27" t="s">
        <v>415</v>
      </c>
      <c r="B243" s="25" t="s">
        <v>162</v>
      </c>
      <c r="C243" s="24" t="s">
        <v>162</v>
      </c>
      <c r="D243" s="12" t="s">
        <v>162</v>
      </c>
      <c r="E243" s="12" t="s">
        <v>95</v>
      </c>
      <c r="F243" s="41">
        <v>2007</v>
      </c>
      <c r="G243" s="38">
        <v>413000000</v>
      </c>
      <c r="H243" s="39">
        <v>1.1000000000000001</v>
      </c>
      <c r="I243" s="40">
        <f t="shared" si="11"/>
        <v>454300000.00000006</v>
      </c>
      <c r="J243" s="13">
        <f t="shared" si="10"/>
        <v>6814500.0000000009</v>
      </c>
      <c r="K243" s="22"/>
      <c r="L243" s="32">
        <f t="shared" si="9"/>
        <v>-2000000</v>
      </c>
    </row>
    <row r="244" spans="1:12" ht="23.1" customHeight="1">
      <c r="A244" s="27" t="s">
        <v>416</v>
      </c>
      <c r="B244" s="25" t="s">
        <v>162</v>
      </c>
      <c r="C244" s="24" t="s">
        <v>162</v>
      </c>
      <c r="D244" s="12" t="s">
        <v>162</v>
      </c>
      <c r="E244" s="12" t="s">
        <v>95</v>
      </c>
      <c r="F244" s="41">
        <v>2008</v>
      </c>
      <c r="G244" s="38">
        <v>434000000</v>
      </c>
      <c r="H244" s="39">
        <v>1.1000000000000001</v>
      </c>
      <c r="I244" s="40">
        <f t="shared" si="11"/>
        <v>477400000.00000006</v>
      </c>
      <c r="J244" s="13">
        <f t="shared" si="10"/>
        <v>7161000.0000000009</v>
      </c>
      <c r="K244" s="22"/>
      <c r="L244" s="32">
        <f t="shared" si="9"/>
        <v>-21000000</v>
      </c>
    </row>
    <row r="245" spans="1:12" ht="23.1" customHeight="1">
      <c r="A245" s="27" t="s">
        <v>417</v>
      </c>
      <c r="B245" s="25" t="s">
        <v>162</v>
      </c>
      <c r="C245" s="24" t="s">
        <v>162</v>
      </c>
      <c r="D245" s="12" t="s">
        <v>162</v>
      </c>
      <c r="E245" s="12" t="s">
        <v>95</v>
      </c>
      <c r="F245" s="41">
        <v>2009</v>
      </c>
      <c r="G245" s="38">
        <v>456000000</v>
      </c>
      <c r="H245" s="39">
        <v>1.1000000000000001</v>
      </c>
      <c r="I245" s="40">
        <f t="shared" si="11"/>
        <v>501600000.00000006</v>
      </c>
      <c r="J245" s="13">
        <f t="shared" si="10"/>
        <v>7524000.0000000009</v>
      </c>
      <c r="K245" s="22"/>
      <c r="L245" s="32">
        <f t="shared" si="9"/>
        <v>-22000000</v>
      </c>
    </row>
    <row r="246" spans="1:12" ht="23.1" customHeight="1">
      <c r="A246" s="27" t="s">
        <v>418</v>
      </c>
      <c r="B246" s="25" t="s">
        <v>162</v>
      </c>
      <c r="C246" s="24" t="s">
        <v>162</v>
      </c>
      <c r="D246" s="12" t="s">
        <v>162</v>
      </c>
      <c r="E246" s="12" t="s">
        <v>95</v>
      </c>
      <c r="F246" s="41">
        <v>2010</v>
      </c>
      <c r="G246" s="38">
        <v>483000000</v>
      </c>
      <c r="H246" s="39">
        <v>1.1000000000000001</v>
      </c>
      <c r="I246" s="40">
        <f t="shared" si="11"/>
        <v>531300000.00000006</v>
      </c>
      <c r="J246" s="13">
        <f t="shared" si="10"/>
        <v>7969500.0000000009</v>
      </c>
      <c r="K246" s="22"/>
      <c r="L246" s="32">
        <f t="shared" si="9"/>
        <v>-27000000</v>
      </c>
    </row>
    <row r="247" spans="1:12" ht="23.1" customHeight="1">
      <c r="A247" s="27" t="s">
        <v>419</v>
      </c>
      <c r="B247" s="25" t="s">
        <v>162</v>
      </c>
      <c r="C247" s="24" t="s">
        <v>162</v>
      </c>
      <c r="D247" s="12" t="s">
        <v>162</v>
      </c>
      <c r="E247" s="12" t="s">
        <v>95</v>
      </c>
      <c r="F247" s="41">
        <v>2011</v>
      </c>
      <c r="G247" s="38">
        <v>512000000</v>
      </c>
      <c r="H247" s="39">
        <v>1.1000000000000001</v>
      </c>
      <c r="I247" s="40">
        <f t="shared" si="11"/>
        <v>563200000</v>
      </c>
      <c r="J247" s="13">
        <f t="shared" si="10"/>
        <v>8448000</v>
      </c>
      <c r="K247" s="22"/>
      <c r="L247" s="32">
        <f t="shared" si="9"/>
        <v>-29000000</v>
      </c>
    </row>
    <row r="248" spans="1:12" ht="23.1" customHeight="1">
      <c r="A248" s="27" t="s">
        <v>420</v>
      </c>
      <c r="B248" s="25"/>
      <c r="C248" s="24"/>
      <c r="D248" s="12"/>
      <c r="E248" s="12"/>
      <c r="F248" s="41">
        <v>2012</v>
      </c>
      <c r="G248" s="38">
        <v>563000000</v>
      </c>
      <c r="H248" s="39">
        <v>1.1000000000000001</v>
      </c>
      <c r="I248" s="40">
        <f t="shared" si="11"/>
        <v>619300000</v>
      </c>
      <c r="J248" s="13">
        <f t="shared" si="10"/>
        <v>9289500</v>
      </c>
      <c r="K248" s="22"/>
      <c r="L248" s="32">
        <f t="shared" si="9"/>
        <v>-51000000</v>
      </c>
    </row>
    <row r="249" spans="1:12" ht="23.1" customHeight="1">
      <c r="A249" s="27" t="s">
        <v>421</v>
      </c>
      <c r="B249" s="25"/>
      <c r="C249" s="24"/>
      <c r="D249" s="12"/>
      <c r="E249" s="12"/>
      <c r="F249" s="41">
        <v>2013</v>
      </c>
      <c r="G249" s="38">
        <v>619000000</v>
      </c>
      <c r="H249" s="39">
        <v>1.1000000000000001</v>
      </c>
      <c r="I249" s="40">
        <f t="shared" si="11"/>
        <v>680900000</v>
      </c>
      <c r="J249" s="13">
        <f t="shared" si="10"/>
        <v>10213500</v>
      </c>
      <c r="K249" s="22"/>
      <c r="L249" s="32">
        <f t="shared" si="9"/>
        <v>-56000000</v>
      </c>
    </row>
    <row r="250" spans="1:12" ht="23.1" customHeight="1">
      <c r="A250" s="27" t="s">
        <v>422</v>
      </c>
      <c r="B250" s="25"/>
      <c r="C250" s="24"/>
      <c r="D250" s="12"/>
      <c r="E250" s="12"/>
      <c r="F250" s="41">
        <v>2014</v>
      </c>
      <c r="G250" s="38">
        <v>681000000</v>
      </c>
      <c r="H250" s="39">
        <v>1.1000000000000001</v>
      </c>
      <c r="I250" s="40">
        <f t="shared" si="11"/>
        <v>749100000.00000012</v>
      </c>
      <c r="J250" s="13">
        <f t="shared" si="10"/>
        <v>11236500.000000002</v>
      </c>
      <c r="K250" s="22"/>
      <c r="L250" s="32">
        <f t="shared" si="9"/>
        <v>-62000000</v>
      </c>
    </row>
    <row r="251" spans="1:12" ht="23.1" customHeight="1">
      <c r="A251" s="27" t="s">
        <v>423</v>
      </c>
      <c r="B251" s="25" t="s">
        <v>164</v>
      </c>
      <c r="C251" s="24" t="s">
        <v>10</v>
      </c>
      <c r="D251" s="12" t="s">
        <v>163</v>
      </c>
      <c r="E251" s="12" t="s">
        <v>163</v>
      </c>
      <c r="F251" s="41">
        <v>2010</v>
      </c>
      <c r="G251" s="38">
        <v>539000000</v>
      </c>
      <c r="H251" s="39">
        <v>1.1000000000000001</v>
      </c>
      <c r="I251" s="40">
        <f t="shared" si="11"/>
        <v>592900000</v>
      </c>
      <c r="J251" s="13">
        <f t="shared" si="10"/>
        <v>8893500</v>
      </c>
      <c r="K251" s="22"/>
      <c r="L251" s="32">
        <f t="shared" si="9"/>
        <v>142000000</v>
      </c>
    </row>
    <row r="252" spans="1:12" ht="23.1" customHeight="1">
      <c r="A252" s="27" t="s">
        <v>424</v>
      </c>
      <c r="B252" s="25" t="s">
        <v>162</v>
      </c>
      <c r="C252" s="24" t="s">
        <v>162</v>
      </c>
      <c r="D252" s="12" t="s">
        <v>162</v>
      </c>
      <c r="E252" s="12" t="s">
        <v>163</v>
      </c>
      <c r="F252" s="41">
        <v>2011</v>
      </c>
      <c r="G252" s="38">
        <v>571000000</v>
      </c>
      <c r="H252" s="39">
        <v>1.1000000000000001</v>
      </c>
      <c r="I252" s="40">
        <f t="shared" si="11"/>
        <v>628100000</v>
      </c>
      <c r="J252" s="13">
        <f t="shared" si="10"/>
        <v>9421500</v>
      </c>
      <c r="K252" s="22"/>
      <c r="L252" s="32">
        <f t="shared" si="9"/>
        <v>-32000000</v>
      </c>
    </row>
    <row r="253" spans="1:12" ht="23.1" customHeight="1">
      <c r="A253" s="27" t="s">
        <v>425</v>
      </c>
      <c r="B253" s="25"/>
      <c r="C253" s="24"/>
      <c r="D253" s="12"/>
      <c r="E253" s="12"/>
      <c r="F253" s="41">
        <v>2012</v>
      </c>
      <c r="G253" s="38">
        <v>628000000</v>
      </c>
      <c r="H253" s="39">
        <v>1.1000000000000001</v>
      </c>
      <c r="I253" s="40">
        <f t="shared" si="11"/>
        <v>690800000</v>
      </c>
      <c r="J253" s="13">
        <f t="shared" si="10"/>
        <v>10362000</v>
      </c>
      <c r="K253" s="22"/>
      <c r="L253" s="32">
        <f t="shared" si="9"/>
        <v>-57000000</v>
      </c>
    </row>
    <row r="254" spans="1:12" ht="23.1" customHeight="1">
      <c r="A254" s="27" t="s">
        <v>426</v>
      </c>
      <c r="B254" s="25"/>
      <c r="C254" s="24"/>
      <c r="D254" s="12"/>
      <c r="E254" s="12"/>
      <c r="F254" s="41">
        <v>2013</v>
      </c>
      <c r="G254" s="38">
        <v>691000000</v>
      </c>
      <c r="H254" s="39">
        <v>1.1000000000000001</v>
      </c>
      <c r="I254" s="40">
        <f t="shared" si="11"/>
        <v>760100000.00000012</v>
      </c>
      <c r="J254" s="13">
        <f t="shared" si="10"/>
        <v>11401500.000000002</v>
      </c>
      <c r="K254" s="22"/>
      <c r="L254" s="32">
        <f t="shared" si="9"/>
        <v>-63000000</v>
      </c>
    </row>
    <row r="255" spans="1:12" ht="23.1" customHeight="1">
      <c r="A255" s="27" t="s">
        <v>427</v>
      </c>
      <c r="B255" s="25"/>
      <c r="C255" s="24"/>
      <c r="D255" s="12"/>
      <c r="E255" s="12"/>
      <c r="F255" s="41">
        <v>2014</v>
      </c>
      <c r="G255" s="38">
        <v>760000000</v>
      </c>
      <c r="H255" s="39">
        <v>1.1000000000000001</v>
      </c>
      <c r="I255" s="40">
        <f t="shared" si="11"/>
        <v>836000000.00000012</v>
      </c>
      <c r="J255" s="13">
        <f t="shared" si="10"/>
        <v>12540000.000000002</v>
      </c>
      <c r="K255" s="22"/>
      <c r="L255" s="32">
        <f t="shared" si="9"/>
        <v>-69000000</v>
      </c>
    </row>
    <row r="256" spans="1:12" ht="23.1" customHeight="1">
      <c r="A256" s="27" t="s">
        <v>428</v>
      </c>
      <c r="B256" s="25" t="s">
        <v>168</v>
      </c>
      <c r="C256" s="24" t="s">
        <v>10</v>
      </c>
      <c r="D256" s="12" t="s">
        <v>167</v>
      </c>
      <c r="E256" s="12" t="s">
        <v>167</v>
      </c>
      <c r="F256" s="41">
        <v>2010</v>
      </c>
      <c r="G256" s="38">
        <v>535000000</v>
      </c>
      <c r="H256" s="39">
        <v>1.1000000000000001</v>
      </c>
      <c r="I256" s="40">
        <f t="shared" si="11"/>
        <v>588500000</v>
      </c>
      <c r="J256" s="13">
        <f t="shared" si="10"/>
        <v>8827500</v>
      </c>
      <c r="K256" s="22"/>
      <c r="L256" s="32">
        <f t="shared" si="9"/>
        <v>225000000</v>
      </c>
    </row>
    <row r="257" spans="1:12" ht="23.1" customHeight="1">
      <c r="A257" s="27" t="s">
        <v>429</v>
      </c>
      <c r="B257" s="25" t="s">
        <v>162</v>
      </c>
      <c r="C257" s="24" t="s">
        <v>162</v>
      </c>
      <c r="D257" s="12" t="s">
        <v>162</v>
      </c>
      <c r="E257" s="12" t="s">
        <v>167</v>
      </c>
      <c r="F257" s="41">
        <v>2011</v>
      </c>
      <c r="G257" s="38">
        <v>567000000</v>
      </c>
      <c r="H257" s="39">
        <v>1.1000000000000001</v>
      </c>
      <c r="I257" s="40">
        <f t="shared" si="11"/>
        <v>623700000</v>
      </c>
      <c r="J257" s="13">
        <f t="shared" si="10"/>
        <v>9355500</v>
      </c>
      <c r="K257" s="22"/>
      <c r="L257" s="32">
        <f t="shared" si="9"/>
        <v>-32000000</v>
      </c>
    </row>
    <row r="258" spans="1:12" ht="23.1" customHeight="1">
      <c r="A258" s="27" t="s">
        <v>430</v>
      </c>
      <c r="B258" s="25"/>
      <c r="C258" s="24"/>
      <c r="D258" s="12"/>
      <c r="E258" s="12"/>
      <c r="F258" s="41">
        <v>2012</v>
      </c>
      <c r="G258" s="38">
        <v>624000000</v>
      </c>
      <c r="H258" s="39">
        <v>1.1000000000000001</v>
      </c>
      <c r="I258" s="40">
        <f t="shared" si="11"/>
        <v>686400000</v>
      </c>
      <c r="J258" s="13">
        <f t="shared" si="10"/>
        <v>10296000</v>
      </c>
      <c r="K258" s="22"/>
      <c r="L258" s="32">
        <f t="shared" si="9"/>
        <v>-57000000</v>
      </c>
    </row>
    <row r="259" spans="1:12" ht="23.1" customHeight="1">
      <c r="A259" s="27" t="s">
        <v>431</v>
      </c>
      <c r="B259" s="25"/>
      <c r="C259" s="24"/>
      <c r="D259" s="12"/>
      <c r="E259" s="12"/>
      <c r="F259" s="41">
        <v>2013</v>
      </c>
      <c r="G259" s="38">
        <v>686000000</v>
      </c>
      <c r="H259" s="39">
        <v>1.1000000000000001</v>
      </c>
      <c r="I259" s="40">
        <f t="shared" si="11"/>
        <v>754600000.00000012</v>
      </c>
      <c r="J259" s="13">
        <f t="shared" si="10"/>
        <v>11319000.000000002</v>
      </c>
      <c r="K259" s="22"/>
      <c r="L259" s="32">
        <f t="shared" si="9"/>
        <v>-62000000</v>
      </c>
    </row>
    <row r="260" spans="1:12" ht="23.1" customHeight="1">
      <c r="A260" s="27" t="s">
        <v>432</v>
      </c>
      <c r="B260" s="25"/>
      <c r="C260" s="24"/>
      <c r="D260" s="12"/>
      <c r="E260" s="12"/>
      <c r="F260" s="41">
        <v>2014</v>
      </c>
      <c r="G260" s="38">
        <v>755000000</v>
      </c>
      <c r="H260" s="39">
        <v>1.1000000000000001</v>
      </c>
      <c r="I260" s="40">
        <f t="shared" si="11"/>
        <v>830500000.00000012</v>
      </c>
      <c r="J260" s="13">
        <f t="shared" si="10"/>
        <v>12457500.000000002</v>
      </c>
      <c r="K260" s="22"/>
      <c r="L260" s="32">
        <f t="shared" si="9"/>
        <v>-69000000</v>
      </c>
    </row>
    <row r="261" spans="1:12" ht="23.1" customHeight="1">
      <c r="A261" s="27" t="s">
        <v>433</v>
      </c>
      <c r="B261" s="25" t="s">
        <v>96</v>
      </c>
      <c r="C261" s="24" t="s">
        <v>10</v>
      </c>
      <c r="D261" s="12" t="s">
        <v>97</v>
      </c>
      <c r="E261" s="12" t="s">
        <v>97</v>
      </c>
      <c r="F261" s="41">
        <v>2004</v>
      </c>
      <c r="G261" s="38">
        <v>486000000</v>
      </c>
      <c r="H261" s="39">
        <v>1.1000000000000001</v>
      </c>
      <c r="I261" s="40">
        <f t="shared" si="11"/>
        <v>534600000.00000006</v>
      </c>
      <c r="J261" s="13">
        <f t="shared" si="10"/>
        <v>8019000.0000000009</v>
      </c>
      <c r="K261" s="22"/>
      <c r="L261" s="32">
        <f t="shared" si="9"/>
        <v>269000000</v>
      </c>
    </row>
    <row r="262" spans="1:12" ht="23.1" customHeight="1">
      <c r="A262" s="27" t="s">
        <v>434</v>
      </c>
      <c r="B262" s="25" t="s">
        <v>98</v>
      </c>
      <c r="C262" s="24" t="s">
        <v>10</v>
      </c>
      <c r="D262" s="12" t="s">
        <v>99</v>
      </c>
      <c r="E262" s="12" t="s">
        <v>99</v>
      </c>
      <c r="F262" s="41">
        <v>2006</v>
      </c>
      <c r="G262" s="38">
        <v>453000000</v>
      </c>
      <c r="H262" s="39">
        <v>1.1000000000000001</v>
      </c>
      <c r="I262" s="40">
        <f t="shared" si="11"/>
        <v>498300000.00000006</v>
      </c>
      <c r="J262" s="13">
        <f t="shared" si="10"/>
        <v>7474500.0000000009</v>
      </c>
      <c r="K262" s="22"/>
      <c r="L262" s="32">
        <f t="shared" si="9"/>
        <v>33000000</v>
      </c>
    </row>
    <row r="263" spans="1:12" ht="23.1" customHeight="1">
      <c r="A263" s="27" t="s">
        <v>435</v>
      </c>
      <c r="B263" s="25" t="s">
        <v>161</v>
      </c>
      <c r="C263" s="24" t="s">
        <v>10</v>
      </c>
      <c r="D263" s="12" t="s">
        <v>158</v>
      </c>
      <c r="E263" s="12" t="s">
        <v>158</v>
      </c>
      <c r="F263" s="41">
        <v>2009</v>
      </c>
      <c r="G263" s="38">
        <v>512000000</v>
      </c>
      <c r="H263" s="39">
        <v>1.1000000000000001</v>
      </c>
      <c r="I263" s="40">
        <f t="shared" si="11"/>
        <v>563200000</v>
      </c>
      <c r="J263" s="13">
        <f t="shared" si="10"/>
        <v>8448000</v>
      </c>
      <c r="K263" s="22"/>
      <c r="L263" s="32">
        <f t="shared" si="9"/>
        <v>-59000000</v>
      </c>
    </row>
    <row r="264" spans="1:12" ht="23.1" customHeight="1">
      <c r="A264" s="27" t="s">
        <v>436</v>
      </c>
      <c r="B264" s="25" t="s">
        <v>162</v>
      </c>
      <c r="C264" s="24" t="s">
        <v>162</v>
      </c>
      <c r="D264" s="12" t="s">
        <v>162</v>
      </c>
      <c r="E264" s="12" t="s">
        <v>158</v>
      </c>
      <c r="F264" s="41">
        <v>2010</v>
      </c>
      <c r="G264" s="38">
        <v>539000000</v>
      </c>
      <c r="H264" s="39">
        <v>1.1000000000000001</v>
      </c>
      <c r="I264" s="40">
        <f t="shared" si="11"/>
        <v>592900000</v>
      </c>
      <c r="J264" s="13">
        <f t="shared" si="10"/>
        <v>8893500</v>
      </c>
      <c r="K264" s="22"/>
      <c r="L264" s="32">
        <f t="shared" si="9"/>
        <v>-27000000</v>
      </c>
    </row>
    <row r="265" spans="1:12" ht="23.1" customHeight="1">
      <c r="A265" s="27" t="s">
        <v>437</v>
      </c>
      <c r="B265" s="25" t="s">
        <v>162</v>
      </c>
      <c r="C265" s="24" t="s">
        <v>162</v>
      </c>
      <c r="D265" s="12" t="s">
        <v>162</v>
      </c>
      <c r="E265" s="12" t="s">
        <v>158</v>
      </c>
      <c r="F265" s="41">
        <v>2011</v>
      </c>
      <c r="G265" s="38">
        <v>571000000</v>
      </c>
      <c r="H265" s="39">
        <v>1.1000000000000001</v>
      </c>
      <c r="I265" s="40">
        <f t="shared" si="11"/>
        <v>628100000</v>
      </c>
      <c r="J265" s="13">
        <f t="shared" si="10"/>
        <v>9421500</v>
      </c>
      <c r="K265" s="22"/>
      <c r="L265" s="32">
        <f t="shared" si="9"/>
        <v>-32000000</v>
      </c>
    </row>
    <row r="266" spans="1:12" ht="23.1" customHeight="1">
      <c r="A266" s="27" t="s">
        <v>438</v>
      </c>
      <c r="B266" s="25"/>
      <c r="C266" s="24"/>
      <c r="D266" s="12"/>
      <c r="E266" s="12"/>
      <c r="F266" s="41">
        <v>2012</v>
      </c>
      <c r="G266" s="38">
        <v>628000000</v>
      </c>
      <c r="H266" s="39">
        <v>1.1000000000000001</v>
      </c>
      <c r="I266" s="40">
        <f t="shared" si="11"/>
        <v>690800000</v>
      </c>
      <c r="J266" s="13">
        <f t="shared" si="10"/>
        <v>10362000</v>
      </c>
      <c r="K266" s="22"/>
      <c r="L266" s="32">
        <f t="shared" si="9"/>
        <v>-57000000</v>
      </c>
    </row>
    <row r="267" spans="1:12" ht="23.1" customHeight="1">
      <c r="A267" s="27" t="s">
        <v>439</v>
      </c>
      <c r="B267" s="25"/>
      <c r="C267" s="24"/>
      <c r="D267" s="12"/>
      <c r="E267" s="12"/>
      <c r="F267" s="41">
        <v>2013</v>
      </c>
      <c r="G267" s="38">
        <v>691000000</v>
      </c>
      <c r="H267" s="39">
        <v>1.1000000000000001</v>
      </c>
      <c r="I267" s="40">
        <f t="shared" si="11"/>
        <v>760100000.00000012</v>
      </c>
      <c r="J267" s="13">
        <f t="shared" si="10"/>
        <v>11401500.000000002</v>
      </c>
      <c r="K267" s="22"/>
      <c r="L267" s="32">
        <f t="shared" si="9"/>
        <v>-63000000</v>
      </c>
    </row>
    <row r="268" spans="1:12" ht="23.1" customHeight="1">
      <c r="A268" s="27" t="s">
        <v>440</v>
      </c>
      <c r="B268" s="25"/>
      <c r="C268" s="24"/>
      <c r="D268" s="12"/>
      <c r="E268" s="12"/>
      <c r="F268" s="41">
        <v>2014</v>
      </c>
      <c r="G268" s="38">
        <v>760000000</v>
      </c>
      <c r="H268" s="39">
        <v>1.1000000000000001</v>
      </c>
      <c r="I268" s="40">
        <f t="shared" si="11"/>
        <v>836000000.00000012</v>
      </c>
      <c r="J268" s="13">
        <f t="shared" si="10"/>
        <v>12540000.000000002</v>
      </c>
      <c r="K268" s="22"/>
      <c r="L268" s="32">
        <f t="shared" ref="L268:L331" si="12">G267-G268</f>
        <v>-69000000</v>
      </c>
    </row>
    <row r="269" spans="1:12" ht="23.1" customHeight="1">
      <c r="A269" s="27" t="s">
        <v>441</v>
      </c>
      <c r="B269" s="25" t="s">
        <v>100</v>
      </c>
      <c r="C269" s="24" t="s">
        <v>10</v>
      </c>
      <c r="D269" s="12" t="s">
        <v>101</v>
      </c>
      <c r="E269" s="12" t="s">
        <v>101</v>
      </c>
      <c r="F269" s="41">
        <v>2005</v>
      </c>
      <c r="G269" s="38">
        <v>391000000</v>
      </c>
      <c r="H269" s="39">
        <v>1.1000000000000001</v>
      </c>
      <c r="I269" s="40">
        <f t="shared" si="11"/>
        <v>430100000.00000006</v>
      </c>
      <c r="J269" s="13">
        <f t="shared" si="10"/>
        <v>6451500.0000000009</v>
      </c>
      <c r="K269" s="22"/>
      <c r="L269" s="32">
        <f t="shared" si="12"/>
        <v>369000000</v>
      </c>
    </row>
    <row r="270" spans="1:12" ht="23.1" customHeight="1">
      <c r="A270" s="27" t="s">
        <v>442</v>
      </c>
      <c r="B270" s="25" t="s">
        <v>102</v>
      </c>
      <c r="C270" s="24" t="s">
        <v>10</v>
      </c>
      <c r="D270" s="12" t="s">
        <v>103</v>
      </c>
      <c r="E270" s="12" t="s">
        <v>103</v>
      </c>
      <c r="F270" s="41">
        <v>2004</v>
      </c>
      <c r="G270" s="38">
        <v>503000000</v>
      </c>
      <c r="H270" s="39">
        <v>1.1000000000000001</v>
      </c>
      <c r="I270" s="40">
        <f t="shared" si="11"/>
        <v>553300000</v>
      </c>
      <c r="J270" s="13">
        <f t="shared" si="10"/>
        <v>8299500</v>
      </c>
      <c r="K270" s="22"/>
      <c r="L270" s="32">
        <f t="shared" si="12"/>
        <v>-112000000</v>
      </c>
    </row>
    <row r="271" spans="1:12" ht="23.1" customHeight="1">
      <c r="A271" s="27" t="s">
        <v>443</v>
      </c>
      <c r="B271" s="25" t="s">
        <v>104</v>
      </c>
      <c r="C271" s="24" t="s">
        <v>10</v>
      </c>
      <c r="D271" s="12" t="s">
        <v>105</v>
      </c>
      <c r="E271" s="12" t="s">
        <v>105</v>
      </c>
      <c r="F271" s="41">
        <v>2005</v>
      </c>
      <c r="G271" s="38">
        <v>434000000</v>
      </c>
      <c r="H271" s="39">
        <v>1.1000000000000001</v>
      </c>
      <c r="I271" s="40">
        <f t="shared" si="11"/>
        <v>477400000.00000006</v>
      </c>
      <c r="J271" s="13">
        <f t="shared" si="10"/>
        <v>7161000.0000000009</v>
      </c>
      <c r="K271" s="22"/>
      <c r="L271" s="32">
        <f t="shared" si="12"/>
        <v>69000000</v>
      </c>
    </row>
    <row r="272" spans="1:12" ht="23.1" customHeight="1">
      <c r="A272" s="27" t="s">
        <v>444</v>
      </c>
      <c r="B272" s="25" t="s">
        <v>162</v>
      </c>
      <c r="C272" s="24" t="s">
        <v>162</v>
      </c>
      <c r="D272" s="12" t="s">
        <v>162</v>
      </c>
      <c r="E272" s="12" t="s">
        <v>105</v>
      </c>
      <c r="F272" s="41">
        <v>2006</v>
      </c>
      <c r="G272" s="38">
        <v>438000000</v>
      </c>
      <c r="H272" s="39">
        <v>1.1000000000000001</v>
      </c>
      <c r="I272" s="40">
        <f t="shared" si="11"/>
        <v>481800000.00000006</v>
      </c>
      <c r="J272" s="13">
        <f t="shared" si="10"/>
        <v>7227000.0000000009</v>
      </c>
      <c r="K272" s="22"/>
      <c r="L272" s="32">
        <f t="shared" si="12"/>
        <v>-4000000</v>
      </c>
    </row>
    <row r="273" spans="1:12" ht="23.1" customHeight="1">
      <c r="A273" s="27" t="s">
        <v>445</v>
      </c>
      <c r="B273" s="25" t="s">
        <v>162</v>
      </c>
      <c r="C273" s="24" t="s">
        <v>162</v>
      </c>
      <c r="D273" s="12" t="s">
        <v>162</v>
      </c>
      <c r="E273" s="12" t="s">
        <v>105</v>
      </c>
      <c r="F273" s="41">
        <v>2007</v>
      </c>
      <c r="G273" s="38">
        <v>441000000</v>
      </c>
      <c r="H273" s="39">
        <v>1.1000000000000001</v>
      </c>
      <c r="I273" s="40">
        <f t="shared" si="11"/>
        <v>485100000.00000006</v>
      </c>
      <c r="J273" s="13">
        <f t="shared" si="10"/>
        <v>7276500.0000000009</v>
      </c>
      <c r="K273" s="22"/>
      <c r="L273" s="32">
        <f t="shared" si="12"/>
        <v>-3000000</v>
      </c>
    </row>
    <row r="274" spans="1:12" ht="23.1" customHeight="1">
      <c r="A274" s="27" t="s">
        <v>446</v>
      </c>
      <c r="B274" s="25" t="s">
        <v>162</v>
      </c>
      <c r="C274" s="24" t="s">
        <v>162</v>
      </c>
      <c r="D274" s="12" t="s">
        <v>162</v>
      </c>
      <c r="E274" s="12" t="s">
        <v>105</v>
      </c>
      <c r="F274" s="41">
        <v>2008</v>
      </c>
      <c r="G274" s="38">
        <v>462000000</v>
      </c>
      <c r="H274" s="39">
        <v>1.1000000000000001</v>
      </c>
      <c r="I274" s="40">
        <f t="shared" si="11"/>
        <v>508200000.00000006</v>
      </c>
      <c r="J274" s="13">
        <f t="shared" si="10"/>
        <v>7623000.0000000009</v>
      </c>
      <c r="K274" s="22"/>
      <c r="L274" s="32">
        <f t="shared" si="12"/>
        <v>-21000000</v>
      </c>
    </row>
    <row r="275" spans="1:12" ht="23.1" customHeight="1">
      <c r="A275" s="27" t="s">
        <v>447</v>
      </c>
      <c r="B275" s="25" t="s">
        <v>162</v>
      </c>
      <c r="C275" s="24" t="s">
        <v>162</v>
      </c>
      <c r="D275" s="12" t="s">
        <v>162</v>
      </c>
      <c r="E275" s="12" t="s">
        <v>105</v>
      </c>
      <c r="F275" s="41">
        <v>2009</v>
      </c>
      <c r="G275" s="38">
        <v>486000000</v>
      </c>
      <c r="H275" s="39">
        <v>1.1000000000000001</v>
      </c>
      <c r="I275" s="40">
        <f t="shared" si="11"/>
        <v>534600000.00000006</v>
      </c>
      <c r="J275" s="13">
        <f t="shared" si="10"/>
        <v>8019000.0000000009</v>
      </c>
      <c r="K275" s="22"/>
      <c r="L275" s="32">
        <f t="shared" si="12"/>
        <v>-24000000</v>
      </c>
    </row>
    <row r="276" spans="1:12" ht="23.1" customHeight="1">
      <c r="A276" s="27" t="s">
        <v>448</v>
      </c>
      <c r="B276" s="25" t="s">
        <v>162</v>
      </c>
      <c r="C276" s="24" t="s">
        <v>162</v>
      </c>
      <c r="D276" s="12" t="s">
        <v>162</v>
      </c>
      <c r="E276" s="12" t="s">
        <v>105</v>
      </c>
      <c r="F276" s="41">
        <v>2010</v>
      </c>
      <c r="G276" s="38">
        <v>515000000</v>
      </c>
      <c r="H276" s="39">
        <v>1.1000000000000001</v>
      </c>
      <c r="I276" s="40">
        <f t="shared" si="11"/>
        <v>566500000</v>
      </c>
      <c r="J276" s="13">
        <f t="shared" si="10"/>
        <v>8497500</v>
      </c>
      <c r="K276" s="22"/>
      <c r="L276" s="32">
        <f t="shared" si="12"/>
        <v>-29000000</v>
      </c>
    </row>
    <row r="277" spans="1:12" ht="23.1" customHeight="1">
      <c r="A277" s="27" t="s">
        <v>449</v>
      </c>
      <c r="B277" s="25" t="s">
        <v>162</v>
      </c>
      <c r="C277" s="24" t="s">
        <v>162</v>
      </c>
      <c r="D277" s="12" t="s">
        <v>162</v>
      </c>
      <c r="E277" s="12" t="s">
        <v>105</v>
      </c>
      <c r="F277" s="41">
        <v>2011</v>
      </c>
      <c r="G277" s="38">
        <v>546000000</v>
      </c>
      <c r="H277" s="39">
        <v>1.1000000000000001</v>
      </c>
      <c r="I277" s="40">
        <f t="shared" si="11"/>
        <v>600600000</v>
      </c>
      <c r="J277" s="13">
        <f t="shared" si="10"/>
        <v>9009000</v>
      </c>
      <c r="K277" s="22"/>
      <c r="L277" s="32">
        <f t="shared" si="12"/>
        <v>-31000000</v>
      </c>
    </row>
    <row r="278" spans="1:12" ht="23.1" customHeight="1">
      <c r="A278" s="27" t="s">
        <v>450</v>
      </c>
      <c r="B278" s="25"/>
      <c r="C278" s="24"/>
      <c r="D278" s="12"/>
      <c r="E278" s="12"/>
      <c r="F278" s="41">
        <v>2012</v>
      </c>
      <c r="G278" s="38">
        <v>601000000</v>
      </c>
      <c r="H278" s="39">
        <v>1.1000000000000001</v>
      </c>
      <c r="I278" s="40">
        <f t="shared" si="11"/>
        <v>661100000</v>
      </c>
      <c r="J278" s="13">
        <f t="shared" si="10"/>
        <v>9916500</v>
      </c>
      <c r="K278" s="22"/>
      <c r="L278" s="32">
        <f t="shared" si="12"/>
        <v>-55000000</v>
      </c>
    </row>
    <row r="279" spans="1:12" ht="23.1" customHeight="1">
      <c r="A279" s="27" t="s">
        <v>451</v>
      </c>
      <c r="B279" s="25"/>
      <c r="C279" s="24"/>
      <c r="D279" s="12"/>
      <c r="E279" s="12"/>
      <c r="F279" s="41">
        <v>2013</v>
      </c>
      <c r="G279" s="38">
        <v>661000000</v>
      </c>
      <c r="H279" s="39">
        <v>1.1000000000000001</v>
      </c>
      <c r="I279" s="40">
        <f t="shared" si="11"/>
        <v>727100000</v>
      </c>
      <c r="J279" s="13">
        <f t="shared" si="10"/>
        <v>10906500</v>
      </c>
      <c r="K279" s="22"/>
      <c r="L279" s="32">
        <f t="shared" si="12"/>
        <v>-60000000</v>
      </c>
    </row>
    <row r="280" spans="1:12" ht="23.1" customHeight="1">
      <c r="A280" s="27" t="s">
        <v>452</v>
      </c>
      <c r="B280" s="25"/>
      <c r="C280" s="24"/>
      <c r="D280" s="12"/>
      <c r="E280" s="12"/>
      <c r="F280" s="41">
        <v>2014</v>
      </c>
      <c r="G280" s="38">
        <v>727000000</v>
      </c>
      <c r="H280" s="39">
        <v>1.1000000000000001</v>
      </c>
      <c r="I280" s="40">
        <f t="shared" si="11"/>
        <v>799700000.00000012</v>
      </c>
      <c r="J280" s="13">
        <f t="shared" si="10"/>
        <v>11995500.000000002</v>
      </c>
      <c r="K280" s="22"/>
      <c r="L280" s="32">
        <f t="shared" si="12"/>
        <v>-66000000</v>
      </c>
    </row>
    <row r="281" spans="1:12" ht="23.1" customHeight="1">
      <c r="A281" s="27" t="s">
        <v>453</v>
      </c>
      <c r="B281" s="25">
        <v>20225554132</v>
      </c>
      <c r="C281" s="24" t="s">
        <v>10</v>
      </c>
      <c r="D281" s="12" t="s">
        <v>177</v>
      </c>
      <c r="E281" s="12"/>
      <c r="F281" s="41">
        <v>2014</v>
      </c>
      <c r="G281" s="38">
        <v>633000000</v>
      </c>
      <c r="H281" s="39">
        <v>1.1000000000000001</v>
      </c>
      <c r="I281" s="40">
        <f t="shared" si="11"/>
        <v>696300000</v>
      </c>
      <c r="J281" s="13">
        <f t="shared" si="10"/>
        <v>10444500</v>
      </c>
      <c r="K281" s="22"/>
      <c r="L281" s="32">
        <f t="shared" si="12"/>
        <v>94000000</v>
      </c>
    </row>
    <row r="282" spans="1:12" ht="23.1" customHeight="1">
      <c r="A282" s="27" t="s">
        <v>454</v>
      </c>
      <c r="B282" s="25"/>
      <c r="C282" s="24"/>
      <c r="D282" s="12"/>
      <c r="E282" s="12"/>
      <c r="F282" s="41">
        <v>2015</v>
      </c>
      <c r="G282" s="38">
        <v>634000000</v>
      </c>
      <c r="H282" s="39">
        <v>1.1000000000000001</v>
      </c>
      <c r="I282" s="40">
        <f t="shared" si="11"/>
        <v>697400000</v>
      </c>
      <c r="J282" s="13">
        <f t="shared" si="10"/>
        <v>10461000</v>
      </c>
      <c r="K282" s="22"/>
      <c r="L282" s="32">
        <f t="shared" si="12"/>
        <v>-1000000</v>
      </c>
    </row>
    <row r="283" spans="1:12" ht="23.1" customHeight="1">
      <c r="A283" s="27" t="s">
        <v>455</v>
      </c>
      <c r="B283" s="25" t="s">
        <v>166</v>
      </c>
      <c r="C283" s="24" t="s">
        <v>10</v>
      </c>
      <c r="D283" s="12" t="s">
        <v>165</v>
      </c>
      <c r="E283" s="12" t="s">
        <v>165</v>
      </c>
      <c r="F283" s="41">
        <v>2010</v>
      </c>
      <c r="G283" s="38">
        <v>575000000</v>
      </c>
      <c r="H283" s="39">
        <v>1.1000000000000001</v>
      </c>
      <c r="I283" s="40">
        <f t="shared" si="11"/>
        <v>632500000</v>
      </c>
      <c r="J283" s="13">
        <f t="shared" si="10"/>
        <v>9487500</v>
      </c>
      <c r="K283" s="22"/>
      <c r="L283" s="32">
        <f t="shared" si="12"/>
        <v>59000000</v>
      </c>
    </row>
    <row r="284" spans="1:12" ht="23.1" customHeight="1">
      <c r="A284" s="27" t="s">
        <v>456</v>
      </c>
      <c r="B284" s="25" t="s">
        <v>162</v>
      </c>
      <c r="C284" s="24" t="s">
        <v>162</v>
      </c>
      <c r="D284" s="12" t="s">
        <v>162</v>
      </c>
      <c r="E284" s="12" t="s">
        <v>165</v>
      </c>
      <c r="F284" s="41">
        <v>2011</v>
      </c>
      <c r="G284" s="38">
        <v>610000000</v>
      </c>
      <c r="H284" s="39">
        <v>1.1000000000000001</v>
      </c>
      <c r="I284" s="40">
        <f t="shared" si="11"/>
        <v>671000000</v>
      </c>
      <c r="J284" s="13">
        <f t="shared" si="10"/>
        <v>10065000</v>
      </c>
      <c r="K284" s="22"/>
      <c r="L284" s="32">
        <f t="shared" si="12"/>
        <v>-35000000</v>
      </c>
    </row>
    <row r="285" spans="1:12" ht="23.1" customHeight="1">
      <c r="A285" s="27" t="s">
        <v>457</v>
      </c>
      <c r="B285" s="25"/>
      <c r="C285" s="24"/>
      <c r="D285" s="12"/>
      <c r="E285" s="12"/>
      <c r="F285" s="41">
        <v>2012</v>
      </c>
      <c r="G285" s="38">
        <v>671000000</v>
      </c>
      <c r="H285" s="39">
        <v>1.1000000000000001</v>
      </c>
      <c r="I285" s="40">
        <f t="shared" si="11"/>
        <v>738100000</v>
      </c>
      <c r="J285" s="13">
        <f t="shared" si="10"/>
        <v>11071500</v>
      </c>
      <c r="K285" s="22"/>
      <c r="L285" s="32">
        <f t="shared" si="12"/>
        <v>-61000000</v>
      </c>
    </row>
    <row r="286" spans="1:12" ht="23.1" customHeight="1">
      <c r="A286" s="27" t="s">
        <v>458</v>
      </c>
      <c r="B286" s="25"/>
      <c r="C286" s="24"/>
      <c r="D286" s="12"/>
      <c r="E286" s="12"/>
      <c r="F286" s="41">
        <v>2013</v>
      </c>
      <c r="G286" s="38">
        <v>738000000</v>
      </c>
      <c r="H286" s="39">
        <v>1.1000000000000001</v>
      </c>
      <c r="I286" s="40">
        <f t="shared" si="11"/>
        <v>811800000.00000012</v>
      </c>
      <c r="J286" s="13">
        <f t="shared" si="10"/>
        <v>12177000.000000002</v>
      </c>
      <c r="K286" s="22"/>
      <c r="L286" s="32">
        <f t="shared" si="12"/>
        <v>-67000000</v>
      </c>
    </row>
    <row r="287" spans="1:12" ht="23.1" customHeight="1">
      <c r="A287" s="27" t="s">
        <v>459</v>
      </c>
      <c r="B287" s="25"/>
      <c r="C287" s="24"/>
      <c r="D287" s="12"/>
      <c r="E287" s="12"/>
      <c r="F287" s="41">
        <v>2014</v>
      </c>
      <c r="G287" s="38">
        <v>812000000</v>
      </c>
      <c r="H287" s="39">
        <v>1.1000000000000001</v>
      </c>
      <c r="I287" s="40">
        <f t="shared" si="11"/>
        <v>893200000.00000012</v>
      </c>
      <c r="J287" s="13">
        <f t="shared" si="10"/>
        <v>13398000.000000002</v>
      </c>
      <c r="K287" s="22"/>
      <c r="L287" s="32">
        <f t="shared" si="12"/>
        <v>-74000000</v>
      </c>
    </row>
    <row r="288" spans="1:12" ht="23.1" customHeight="1">
      <c r="A288" s="27" t="s">
        <v>460</v>
      </c>
      <c r="B288" s="25" t="s">
        <v>106</v>
      </c>
      <c r="C288" s="24" t="s">
        <v>10</v>
      </c>
      <c r="D288" s="12" t="s">
        <v>107</v>
      </c>
      <c r="E288" s="12" t="s">
        <v>107</v>
      </c>
      <c r="F288" s="41">
        <v>2003</v>
      </c>
      <c r="G288" s="38">
        <v>315000000</v>
      </c>
      <c r="H288" s="39">
        <v>1.1000000000000001</v>
      </c>
      <c r="I288" s="40">
        <f t="shared" si="11"/>
        <v>346500000</v>
      </c>
      <c r="J288" s="13">
        <f t="shared" si="10"/>
        <v>5197500</v>
      </c>
      <c r="K288" s="22"/>
      <c r="L288" s="32">
        <f t="shared" si="12"/>
        <v>497000000</v>
      </c>
    </row>
    <row r="289" spans="1:12" ht="23.1" customHeight="1">
      <c r="A289" s="27" t="s">
        <v>461</v>
      </c>
      <c r="B289" s="25" t="s">
        <v>108</v>
      </c>
      <c r="C289" s="24" t="s">
        <v>10</v>
      </c>
      <c r="D289" s="12" t="s">
        <v>109</v>
      </c>
      <c r="E289" s="12" t="s">
        <v>109</v>
      </c>
      <c r="F289" s="41">
        <v>2003</v>
      </c>
      <c r="G289" s="38">
        <v>312000000</v>
      </c>
      <c r="H289" s="39">
        <v>1.1000000000000001</v>
      </c>
      <c r="I289" s="40">
        <f t="shared" si="11"/>
        <v>343200000</v>
      </c>
      <c r="J289" s="13">
        <f t="shared" si="10"/>
        <v>5148000</v>
      </c>
      <c r="K289" s="22"/>
      <c r="L289" s="32">
        <f t="shared" si="12"/>
        <v>3000000</v>
      </c>
    </row>
    <row r="290" spans="1:12" ht="23.1" customHeight="1">
      <c r="A290" s="27" t="s">
        <v>462</v>
      </c>
      <c r="B290" s="25" t="s">
        <v>176</v>
      </c>
      <c r="C290" s="24" t="s">
        <v>10</v>
      </c>
      <c r="D290" s="12" t="s">
        <v>177</v>
      </c>
      <c r="E290" s="12"/>
      <c r="F290" s="41">
        <v>2013</v>
      </c>
      <c r="G290" s="38">
        <v>604000000</v>
      </c>
      <c r="H290" s="39">
        <v>1.1000000000000001</v>
      </c>
      <c r="I290" s="40">
        <f t="shared" si="11"/>
        <v>664400000</v>
      </c>
      <c r="J290" s="13">
        <f t="shared" si="10"/>
        <v>9966000</v>
      </c>
      <c r="K290" s="22"/>
      <c r="L290" s="32">
        <f t="shared" si="12"/>
        <v>-292000000</v>
      </c>
    </row>
    <row r="291" spans="1:12" ht="23.1" customHeight="1">
      <c r="A291" s="27" t="s">
        <v>463</v>
      </c>
      <c r="B291" s="25">
        <v>20225559932</v>
      </c>
      <c r="C291" s="24" t="s">
        <v>10</v>
      </c>
      <c r="D291" s="12" t="s">
        <v>520</v>
      </c>
      <c r="E291" s="12"/>
      <c r="F291" s="41">
        <v>2015</v>
      </c>
      <c r="G291" s="38">
        <v>796000000</v>
      </c>
      <c r="H291" s="39">
        <v>1.1000000000000001</v>
      </c>
      <c r="I291" s="40">
        <f t="shared" si="11"/>
        <v>875600000.00000012</v>
      </c>
      <c r="J291" s="13">
        <f t="shared" si="10"/>
        <v>13134000.000000002</v>
      </c>
      <c r="K291" s="22"/>
      <c r="L291" s="32">
        <f t="shared" si="12"/>
        <v>-192000000</v>
      </c>
    </row>
    <row r="292" spans="1:12" ht="23.1" customHeight="1">
      <c r="A292" s="27" t="s">
        <v>464</v>
      </c>
      <c r="B292" s="25" t="s">
        <v>178</v>
      </c>
      <c r="C292" s="24" t="s">
        <v>10</v>
      </c>
      <c r="D292" s="12" t="s">
        <v>179</v>
      </c>
      <c r="E292" s="12"/>
      <c r="F292" s="41">
        <v>2013</v>
      </c>
      <c r="G292" s="38">
        <v>758000000</v>
      </c>
      <c r="H292" s="39">
        <v>1.1000000000000001</v>
      </c>
      <c r="I292" s="40">
        <f t="shared" si="11"/>
        <v>833800000.00000012</v>
      </c>
      <c r="J292" s="13">
        <f t="shared" si="10"/>
        <v>12507000.000000002</v>
      </c>
      <c r="K292" s="22"/>
      <c r="L292" s="32">
        <f t="shared" si="12"/>
        <v>38000000</v>
      </c>
    </row>
    <row r="293" spans="1:12" ht="23.1" customHeight="1">
      <c r="A293" s="27" t="s">
        <v>465</v>
      </c>
      <c r="B293" s="25"/>
      <c r="C293" s="24"/>
      <c r="D293" s="12"/>
      <c r="E293" s="12"/>
      <c r="F293" s="41">
        <v>2014</v>
      </c>
      <c r="G293" s="38">
        <v>834000000</v>
      </c>
      <c r="H293" s="39">
        <v>1.1000000000000001</v>
      </c>
      <c r="I293" s="40">
        <f t="shared" si="11"/>
        <v>917400000.00000012</v>
      </c>
      <c r="J293" s="13">
        <f t="shared" si="10"/>
        <v>13761000.000000002</v>
      </c>
      <c r="K293" s="22"/>
      <c r="L293" s="32">
        <f t="shared" si="12"/>
        <v>-76000000</v>
      </c>
    </row>
    <row r="294" spans="1:12" ht="23.1" customHeight="1">
      <c r="A294" s="27" t="s">
        <v>466</v>
      </c>
      <c r="B294" s="25" t="s">
        <v>172</v>
      </c>
      <c r="C294" s="24" t="s">
        <v>10</v>
      </c>
      <c r="D294" s="12" t="s">
        <v>173</v>
      </c>
      <c r="E294" s="12"/>
      <c r="F294" s="41">
        <v>2013</v>
      </c>
      <c r="G294" s="38">
        <v>947000000</v>
      </c>
      <c r="H294" s="39">
        <v>1.1000000000000001</v>
      </c>
      <c r="I294" s="40">
        <f t="shared" si="11"/>
        <v>1041700000.0000001</v>
      </c>
      <c r="J294" s="13">
        <f t="shared" si="10"/>
        <v>15625500.000000002</v>
      </c>
      <c r="K294" s="22"/>
      <c r="L294" s="32">
        <f t="shared" si="12"/>
        <v>-113000000</v>
      </c>
    </row>
    <row r="295" spans="1:12" ht="23.1" customHeight="1">
      <c r="A295" s="27" t="s">
        <v>467</v>
      </c>
      <c r="B295" s="25" t="s">
        <v>174</v>
      </c>
      <c r="C295" s="24" t="s">
        <v>10</v>
      </c>
      <c r="D295" s="12" t="s">
        <v>175</v>
      </c>
      <c r="E295" s="12"/>
      <c r="F295" s="41">
        <v>2013</v>
      </c>
      <c r="G295" s="38">
        <v>935000000</v>
      </c>
      <c r="H295" s="39">
        <v>1.1000000000000001</v>
      </c>
      <c r="I295" s="40">
        <f t="shared" si="11"/>
        <v>1028500000.0000001</v>
      </c>
      <c r="J295" s="13">
        <f t="shared" si="10"/>
        <v>15427500.000000002</v>
      </c>
      <c r="K295" s="22"/>
      <c r="L295" s="32">
        <f t="shared" si="12"/>
        <v>12000000</v>
      </c>
    </row>
    <row r="296" spans="1:12" ht="23.1" customHeight="1">
      <c r="A296" s="27" t="s">
        <v>468</v>
      </c>
      <c r="B296" s="25" t="s">
        <v>110</v>
      </c>
      <c r="C296" s="24" t="s">
        <v>1</v>
      </c>
      <c r="D296" s="12" t="s">
        <v>111</v>
      </c>
      <c r="E296" s="12" t="s">
        <v>111</v>
      </c>
      <c r="F296" s="41">
        <v>2001</v>
      </c>
      <c r="G296" s="38">
        <v>178000000</v>
      </c>
      <c r="H296" s="39">
        <v>1.1000000000000001</v>
      </c>
      <c r="I296" s="40">
        <f t="shared" si="11"/>
        <v>195800000.00000003</v>
      </c>
      <c r="J296" s="13">
        <f t="shared" si="10"/>
        <v>2937000.0000000005</v>
      </c>
      <c r="K296" s="22"/>
      <c r="L296" s="32">
        <f t="shared" si="12"/>
        <v>757000000</v>
      </c>
    </row>
    <row r="297" spans="1:12" ht="23.1" customHeight="1">
      <c r="A297" s="27" t="s">
        <v>469</v>
      </c>
      <c r="B297" s="25" t="s">
        <v>112</v>
      </c>
      <c r="C297" s="24" t="s">
        <v>1</v>
      </c>
      <c r="D297" s="12" t="s">
        <v>113</v>
      </c>
      <c r="E297" s="12" t="s">
        <v>113</v>
      </c>
      <c r="F297" s="41">
        <v>2001</v>
      </c>
      <c r="G297" s="38">
        <v>178000000</v>
      </c>
      <c r="H297" s="39">
        <v>1.1000000000000001</v>
      </c>
      <c r="I297" s="40">
        <f t="shared" si="11"/>
        <v>195800000.00000003</v>
      </c>
      <c r="J297" s="13">
        <f t="shared" si="10"/>
        <v>2937000.0000000005</v>
      </c>
      <c r="K297" s="22"/>
      <c r="L297" s="32">
        <f t="shared" si="12"/>
        <v>0</v>
      </c>
    </row>
    <row r="298" spans="1:12" ht="23.1" customHeight="1">
      <c r="A298" s="27" t="s">
        <v>470</v>
      </c>
      <c r="B298" s="25" t="s">
        <v>114</v>
      </c>
      <c r="C298" s="24" t="s">
        <v>1</v>
      </c>
      <c r="D298" s="12" t="s">
        <v>115</v>
      </c>
      <c r="E298" s="12" t="s">
        <v>115</v>
      </c>
      <c r="F298" s="41">
        <v>2001</v>
      </c>
      <c r="G298" s="38">
        <v>246000000</v>
      </c>
      <c r="H298" s="39">
        <v>1.1000000000000001</v>
      </c>
      <c r="I298" s="40">
        <f t="shared" si="11"/>
        <v>270600000</v>
      </c>
      <c r="J298" s="13">
        <f t="shared" ref="J298:J361" si="13">I298*1.5/100</f>
        <v>4059000</v>
      </c>
      <c r="K298" s="22"/>
      <c r="L298" s="32">
        <f t="shared" si="12"/>
        <v>-68000000</v>
      </c>
    </row>
    <row r="299" spans="1:12" ht="23.1" customHeight="1">
      <c r="A299" s="27" t="s">
        <v>471</v>
      </c>
      <c r="B299" s="25" t="s">
        <v>162</v>
      </c>
      <c r="C299" s="24" t="s">
        <v>162</v>
      </c>
      <c r="D299" s="12" t="s">
        <v>162</v>
      </c>
      <c r="E299" s="12" t="s">
        <v>115</v>
      </c>
      <c r="F299" s="41">
        <v>2002</v>
      </c>
      <c r="G299" s="38">
        <v>258000000</v>
      </c>
      <c r="H299" s="39">
        <v>1.1000000000000001</v>
      </c>
      <c r="I299" s="40">
        <f t="shared" ref="I299:I364" si="14">G299*H299</f>
        <v>283800000</v>
      </c>
      <c r="J299" s="13">
        <f t="shared" si="13"/>
        <v>4257000</v>
      </c>
      <c r="K299" s="22"/>
      <c r="L299" s="32">
        <f t="shared" si="12"/>
        <v>-12000000</v>
      </c>
    </row>
    <row r="300" spans="1:12" ht="23.1" customHeight="1">
      <c r="A300" s="27" t="s">
        <v>472</v>
      </c>
      <c r="B300" s="25" t="s">
        <v>162</v>
      </c>
      <c r="C300" s="24" t="s">
        <v>162</v>
      </c>
      <c r="D300" s="12" t="s">
        <v>162</v>
      </c>
      <c r="E300" s="12" t="s">
        <v>115</v>
      </c>
      <c r="F300" s="41">
        <v>2003</v>
      </c>
      <c r="G300" s="38">
        <v>272000000</v>
      </c>
      <c r="H300" s="39">
        <v>1.1000000000000001</v>
      </c>
      <c r="I300" s="40">
        <f t="shared" si="14"/>
        <v>299200000</v>
      </c>
      <c r="J300" s="13">
        <f t="shared" si="13"/>
        <v>4488000</v>
      </c>
      <c r="K300" s="22"/>
      <c r="L300" s="32">
        <f t="shared" si="12"/>
        <v>-14000000</v>
      </c>
    </row>
    <row r="301" spans="1:12" ht="23.1" customHeight="1">
      <c r="A301" s="27" t="s">
        <v>473</v>
      </c>
      <c r="B301" s="25" t="s">
        <v>162</v>
      </c>
      <c r="C301" s="24" t="s">
        <v>162</v>
      </c>
      <c r="D301" s="12" t="s">
        <v>162</v>
      </c>
      <c r="E301" s="12" t="s">
        <v>115</v>
      </c>
      <c r="F301" s="41">
        <v>2004</v>
      </c>
      <c r="G301" s="38">
        <v>274000000</v>
      </c>
      <c r="H301" s="39">
        <v>1.1000000000000001</v>
      </c>
      <c r="I301" s="40">
        <f t="shared" si="14"/>
        <v>301400000</v>
      </c>
      <c r="J301" s="13">
        <f t="shared" si="13"/>
        <v>4521000</v>
      </c>
      <c r="K301" s="22"/>
      <c r="L301" s="32">
        <f t="shared" si="12"/>
        <v>-2000000</v>
      </c>
    </row>
    <row r="302" spans="1:12" ht="23.1" customHeight="1">
      <c r="A302" s="27" t="s">
        <v>474</v>
      </c>
      <c r="B302" s="25" t="s">
        <v>116</v>
      </c>
      <c r="C302" s="24" t="s">
        <v>1</v>
      </c>
      <c r="D302" s="12" t="s">
        <v>117</v>
      </c>
      <c r="E302" s="12" t="s">
        <v>117</v>
      </c>
      <c r="F302" s="41">
        <v>2001</v>
      </c>
      <c r="G302" s="38">
        <v>250000000</v>
      </c>
      <c r="H302" s="39">
        <v>1.1000000000000001</v>
      </c>
      <c r="I302" s="40">
        <f t="shared" si="14"/>
        <v>275000000</v>
      </c>
      <c r="J302" s="13">
        <f t="shared" si="13"/>
        <v>4125000</v>
      </c>
      <c r="K302" s="22"/>
      <c r="L302" s="32">
        <f t="shared" si="12"/>
        <v>24000000</v>
      </c>
    </row>
    <row r="303" spans="1:12" ht="23.1" customHeight="1">
      <c r="A303" s="27" t="s">
        <v>475</v>
      </c>
      <c r="B303" s="25" t="s">
        <v>162</v>
      </c>
      <c r="C303" s="24" t="s">
        <v>162</v>
      </c>
      <c r="D303" s="12" t="s">
        <v>162</v>
      </c>
      <c r="E303" s="12" t="s">
        <v>117</v>
      </c>
      <c r="F303" s="41">
        <v>2002</v>
      </c>
      <c r="G303" s="38">
        <v>263000000</v>
      </c>
      <c r="H303" s="39">
        <v>1.1000000000000001</v>
      </c>
      <c r="I303" s="40">
        <f t="shared" si="14"/>
        <v>289300000</v>
      </c>
      <c r="J303" s="13">
        <f t="shared" si="13"/>
        <v>4339500</v>
      </c>
      <c r="K303" s="22"/>
      <c r="L303" s="32">
        <f t="shared" si="12"/>
        <v>-13000000</v>
      </c>
    </row>
    <row r="304" spans="1:12" ht="23.1" customHeight="1">
      <c r="A304" s="27" t="s">
        <v>476</v>
      </c>
      <c r="B304" s="25" t="s">
        <v>162</v>
      </c>
      <c r="C304" s="24" t="s">
        <v>162</v>
      </c>
      <c r="D304" s="12" t="s">
        <v>162</v>
      </c>
      <c r="E304" s="12" t="s">
        <v>117</v>
      </c>
      <c r="F304" s="41">
        <v>2003</v>
      </c>
      <c r="G304" s="38">
        <v>277000000</v>
      </c>
      <c r="H304" s="39">
        <v>1.1000000000000001</v>
      </c>
      <c r="I304" s="40">
        <f t="shared" si="14"/>
        <v>304700000</v>
      </c>
      <c r="J304" s="13">
        <f t="shared" si="13"/>
        <v>4570500</v>
      </c>
      <c r="K304" s="22"/>
      <c r="L304" s="32">
        <f t="shared" si="12"/>
        <v>-14000000</v>
      </c>
    </row>
    <row r="305" spans="1:12" ht="23.1" customHeight="1">
      <c r="A305" s="27" t="s">
        <v>477</v>
      </c>
      <c r="B305" s="25" t="s">
        <v>162</v>
      </c>
      <c r="C305" s="24" t="s">
        <v>162</v>
      </c>
      <c r="D305" s="12" t="s">
        <v>162</v>
      </c>
      <c r="E305" s="12" t="s">
        <v>117</v>
      </c>
      <c r="F305" s="41">
        <v>2004</v>
      </c>
      <c r="G305" s="38">
        <v>279000000</v>
      </c>
      <c r="H305" s="39">
        <v>1.1000000000000001</v>
      </c>
      <c r="I305" s="40">
        <f t="shared" si="14"/>
        <v>306900000</v>
      </c>
      <c r="J305" s="13">
        <f t="shared" si="13"/>
        <v>4603500</v>
      </c>
      <c r="K305" s="22"/>
      <c r="L305" s="32">
        <f t="shared" si="12"/>
        <v>-2000000</v>
      </c>
    </row>
    <row r="306" spans="1:12" ht="23.1" customHeight="1">
      <c r="A306" s="27" t="s">
        <v>478</v>
      </c>
      <c r="B306" s="25" t="s">
        <v>118</v>
      </c>
      <c r="C306" s="24" t="s">
        <v>1</v>
      </c>
      <c r="D306" s="12" t="s">
        <v>119</v>
      </c>
      <c r="E306" s="12" t="s">
        <v>119</v>
      </c>
      <c r="F306" s="41">
        <v>2001</v>
      </c>
      <c r="G306" s="38">
        <v>246000000</v>
      </c>
      <c r="H306" s="39">
        <v>1.1000000000000001</v>
      </c>
      <c r="I306" s="40">
        <f t="shared" si="14"/>
        <v>270600000</v>
      </c>
      <c r="J306" s="13">
        <f t="shared" si="13"/>
        <v>4059000</v>
      </c>
      <c r="K306" s="22"/>
      <c r="L306" s="32">
        <f t="shared" si="12"/>
        <v>33000000</v>
      </c>
    </row>
    <row r="307" spans="1:12" ht="23.1" customHeight="1">
      <c r="A307" s="27" t="s">
        <v>479</v>
      </c>
      <c r="B307" s="25" t="s">
        <v>162</v>
      </c>
      <c r="C307" s="24" t="s">
        <v>162</v>
      </c>
      <c r="D307" s="12" t="s">
        <v>162</v>
      </c>
      <c r="E307" s="12" t="s">
        <v>119</v>
      </c>
      <c r="F307" s="41">
        <v>2002</v>
      </c>
      <c r="G307" s="38">
        <v>258000000</v>
      </c>
      <c r="H307" s="39">
        <v>1.1000000000000001</v>
      </c>
      <c r="I307" s="40">
        <f t="shared" si="14"/>
        <v>283800000</v>
      </c>
      <c r="J307" s="13">
        <f t="shared" si="13"/>
        <v>4257000</v>
      </c>
      <c r="K307" s="22"/>
      <c r="L307" s="32">
        <f t="shared" si="12"/>
        <v>-12000000</v>
      </c>
    </row>
    <row r="308" spans="1:12" ht="23.1" customHeight="1">
      <c r="A308" s="27" t="s">
        <v>480</v>
      </c>
      <c r="B308" s="25" t="s">
        <v>162</v>
      </c>
      <c r="C308" s="24" t="s">
        <v>162</v>
      </c>
      <c r="D308" s="12" t="s">
        <v>162</v>
      </c>
      <c r="E308" s="12" t="s">
        <v>119</v>
      </c>
      <c r="F308" s="41">
        <v>2003</v>
      </c>
      <c r="G308" s="38">
        <v>272000000</v>
      </c>
      <c r="H308" s="39">
        <v>1.1000000000000001</v>
      </c>
      <c r="I308" s="40">
        <f t="shared" si="14"/>
        <v>299200000</v>
      </c>
      <c r="J308" s="13">
        <f t="shared" si="13"/>
        <v>4488000</v>
      </c>
      <c r="K308" s="22"/>
      <c r="L308" s="32">
        <f t="shared" si="12"/>
        <v>-14000000</v>
      </c>
    </row>
    <row r="309" spans="1:12" ht="23.1" customHeight="1">
      <c r="A309" s="27" t="s">
        <v>481</v>
      </c>
      <c r="B309" s="25" t="s">
        <v>162</v>
      </c>
      <c r="C309" s="24" t="s">
        <v>162</v>
      </c>
      <c r="D309" s="12" t="s">
        <v>162</v>
      </c>
      <c r="E309" s="12" t="s">
        <v>119</v>
      </c>
      <c r="F309" s="41">
        <v>2004</v>
      </c>
      <c r="G309" s="38">
        <v>274000000</v>
      </c>
      <c r="H309" s="39">
        <v>1.1000000000000001</v>
      </c>
      <c r="I309" s="40">
        <f t="shared" si="14"/>
        <v>301400000</v>
      </c>
      <c r="J309" s="13">
        <f t="shared" si="13"/>
        <v>4521000</v>
      </c>
      <c r="K309" s="22"/>
      <c r="L309" s="32">
        <f t="shared" si="12"/>
        <v>-2000000</v>
      </c>
    </row>
    <row r="310" spans="1:12" ht="23.1" customHeight="1">
      <c r="A310" s="27" t="s">
        <v>482</v>
      </c>
      <c r="B310" s="25" t="s">
        <v>120</v>
      </c>
      <c r="C310" s="24" t="s">
        <v>1</v>
      </c>
      <c r="D310" s="12" t="s">
        <v>121</v>
      </c>
      <c r="E310" s="12" t="s">
        <v>121</v>
      </c>
      <c r="F310" s="41">
        <v>2004</v>
      </c>
      <c r="G310" s="38">
        <v>258000000</v>
      </c>
      <c r="H310" s="39">
        <v>1.1000000000000001</v>
      </c>
      <c r="I310" s="40">
        <f t="shared" si="14"/>
        <v>283800000</v>
      </c>
      <c r="J310" s="13">
        <f t="shared" si="13"/>
        <v>4257000</v>
      </c>
      <c r="K310" s="22"/>
      <c r="L310" s="32">
        <f t="shared" si="12"/>
        <v>16000000</v>
      </c>
    </row>
    <row r="311" spans="1:12" ht="23.1" customHeight="1">
      <c r="A311" s="27" t="s">
        <v>483</v>
      </c>
      <c r="B311" s="25" t="s">
        <v>122</v>
      </c>
      <c r="C311" s="24" t="s">
        <v>2</v>
      </c>
      <c r="D311" s="12" t="s">
        <v>123</v>
      </c>
      <c r="E311" s="12" t="s">
        <v>123</v>
      </c>
      <c r="F311" s="41">
        <v>2001</v>
      </c>
      <c r="G311" s="38">
        <v>232000000</v>
      </c>
      <c r="H311" s="39">
        <v>1.1000000000000001</v>
      </c>
      <c r="I311" s="40">
        <f t="shared" si="14"/>
        <v>255200000.00000003</v>
      </c>
      <c r="J311" s="13">
        <f t="shared" si="13"/>
        <v>3828000.0000000005</v>
      </c>
      <c r="K311" s="22"/>
      <c r="L311" s="32">
        <f t="shared" si="12"/>
        <v>26000000</v>
      </c>
    </row>
    <row r="312" spans="1:12" ht="23.1" customHeight="1">
      <c r="A312" s="27" t="s">
        <v>484</v>
      </c>
      <c r="B312" s="25" t="s">
        <v>162</v>
      </c>
      <c r="C312" s="24" t="s">
        <v>162</v>
      </c>
      <c r="D312" s="12" t="s">
        <v>162</v>
      </c>
      <c r="E312" s="12" t="s">
        <v>123</v>
      </c>
      <c r="F312" s="41">
        <v>2002</v>
      </c>
      <c r="G312" s="38">
        <v>245000000</v>
      </c>
      <c r="H312" s="39">
        <v>1.1000000000000001</v>
      </c>
      <c r="I312" s="40">
        <f t="shared" si="14"/>
        <v>269500000</v>
      </c>
      <c r="J312" s="13">
        <f t="shared" si="13"/>
        <v>4042500</v>
      </c>
      <c r="K312" s="22"/>
      <c r="L312" s="32">
        <f t="shared" si="12"/>
        <v>-13000000</v>
      </c>
    </row>
    <row r="313" spans="1:12" ht="23.1" customHeight="1">
      <c r="A313" s="27" t="s">
        <v>485</v>
      </c>
      <c r="B313" s="25" t="s">
        <v>162</v>
      </c>
      <c r="C313" s="24" t="s">
        <v>162</v>
      </c>
      <c r="D313" s="12" t="s">
        <v>162</v>
      </c>
      <c r="E313" s="12" t="s">
        <v>123</v>
      </c>
      <c r="F313" s="41">
        <v>2003</v>
      </c>
      <c r="G313" s="38">
        <v>257000000</v>
      </c>
      <c r="H313" s="39">
        <v>1.1000000000000001</v>
      </c>
      <c r="I313" s="40">
        <f t="shared" si="14"/>
        <v>282700000</v>
      </c>
      <c r="J313" s="13">
        <f t="shared" si="13"/>
        <v>4240500</v>
      </c>
      <c r="K313" s="22"/>
      <c r="L313" s="32">
        <f t="shared" si="12"/>
        <v>-12000000</v>
      </c>
    </row>
    <row r="314" spans="1:12" ht="23.1" customHeight="1">
      <c r="A314" s="27" t="s">
        <v>486</v>
      </c>
      <c r="B314" s="25" t="s">
        <v>162</v>
      </c>
      <c r="C314" s="24" t="s">
        <v>162</v>
      </c>
      <c r="D314" s="12" t="s">
        <v>162</v>
      </c>
      <c r="E314" s="12" t="s">
        <v>123</v>
      </c>
      <c r="F314" s="41">
        <v>2004</v>
      </c>
      <c r="G314" s="38">
        <v>259000000</v>
      </c>
      <c r="H314" s="39">
        <v>1.1000000000000001</v>
      </c>
      <c r="I314" s="40">
        <f t="shared" si="14"/>
        <v>284900000</v>
      </c>
      <c r="J314" s="13">
        <f t="shared" si="13"/>
        <v>4273500</v>
      </c>
      <c r="K314" s="22"/>
      <c r="L314" s="32">
        <f t="shared" si="12"/>
        <v>-2000000</v>
      </c>
    </row>
    <row r="315" spans="1:12" ht="23.1" customHeight="1">
      <c r="A315" s="27" t="s">
        <v>487</v>
      </c>
      <c r="B315" s="25" t="s">
        <v>124</v>
      </c>
      <c r="C315" s="24" t="s">
        <v>2</v>
      </c>
      <c r="D315" s="12" t="s">
        <v>125</v>
      </c>
      <c r="E315" s="12" t="s">
        <v>125</v>
      </c>
      <c r="F315" s="41">
        <v>2001</v>
      </c>
      <c r="G315" s="38">
        <v>223000000</v>
      </c>
      <c r="H315" s="39">
        <v>1.1000000000000001</v>
      </c>
      <c r="I315" s="40">
        <f t="shared" si="14"/>
        <v>245300000.00000003</v>
      </c>
      <c r="J315" s="13">
        <f t="shared" si="13"/>
        <v>3679500.0000000005</v>
      </c>
      <c r="K315" s="22"/>
      <c r="L315" s="32">
        <f t="shared" si="12"/>
        <v>36000000</v>
      </c>
    </row>
    <row r="316" spans="1:12" ht="23.1" customHeight="1">
      <c r="A316" s="27" t="s">
        <v>488</v>
      </c>
      <c r="B316" s="25" t="s">
        <v>162</v>
      </c>
      <c r="C316" s="24" t="s">
        <v>162</v>
      </c>
      <c r="D316" s="12" t="s">
        <v>162</v>
      </c>
      <c r="E316" s="12" t="s">
        <v>125</v>
      </c>
      <c r="F316" s="41">
        <v>2002</v>
      </c>
      <c r="G316" s="38">
        <v>227000000</v>
      </c>
      <c r="H316" s="39">
        <v>1.1000000000000001</v>
      </c>
      <c r="I316" s="40">
        <f t="shared" si="14"/>
        <v>249700000.00000003</v>
      </c>
      <c r="J316" s="13">
        <f t="shared" si="13"/>
        <v>3745500.0000000005</v>
      </c>
      <c r="K316" s="22"/>
      <c r="L316" s="32">
        <f t="shared" si="12"/>
        <v>-4000000</v>
      </c>
    </row>
    <row r="317" spans="1:12" ht="23.1" customHeight="1">
      <c r="A317" s="27" t="s">
        <v>489</v>
      </c>
      <c r="B317" s="25" t="s">
        <v>162</v>
      </c>
      <c r="C317" s="24" t="s">
        <v>162</v>
      </c>
      <c r="D317" s="12" t="s">
        <v>162</v>
      </c>
      <c r="E317" s="12" t="s">
        <v>125</v>
      </c>
      <c r="F317" s="41">
        <v>2003</v>
      </c>
      <c r="G317" s="38">
        <v>233000000</v>
      </c>
      <c r="H317" s="39">
        <v>1.1000000000000001</v>
      </c>
      <c r="I317" s="40">
        <f t="shared" si="14"/>
        <v>256300000.00000003</v>
      </c>
      <c r="J317" s="13">
        <f t="shared" si="13"/>
        <v>3844500.0000000005</v>
      </c>
      <c r="K317" s="22"/>
      <c r="L317" s="32">
        <f t="shared" si="12"/>
        <v>-6000000</v>
      </c>
    </row>
    <row r="318" spans="1:12" ht="23.1" customHeight="1">
      <c r="A318" s="27" t="s">
        <v>490</v>
      </c>
      <c r="B318" s="25" t="s">
        <v>162</v>
      </c>
      <c r="C318" s="24" t="s">
        <v>162</v>
      </c>
      <c r="D318" s="12" t="s">
        <v>162</v>
      </c>
      <c r="E318" s="12" t="s">
        <v>125</v>
      </c>
      <c r="F318" s="41">
        <v>2004</v>
      </c>
      <c r="G318" s="38">
        <v>238000000</v>
      </c>
      <c r="H318" s="39">
        <v>1.1000000000000001</v>
      </c>
      <c r="I318" s="40">
        <f t="shared" si="14"/>
        <v>261800000.00000003</v>
      </c>
      <c r="J318" s="13">
        <f t="shared" si="13"/>
        <v>3927000.0000000005</v>
      </c>
      <c r="K318" s="22"/>
      <c r="L318" s="32">
        <f t="shared" si="12"/>
        <v>-5000000</v>
      </c>
    </row>
    <row r="319" spans="1:12" ht="23.1" customHeight="1">
      <c r="A319" s="27" t="s">
        <v>491</v>
      </c>
      <c r="B319" s="25" t="s">
        <v>162</v>
      </c>
      <c r="C319" s="24" t="s">
        <v>162</v>
      </c>
      <c r="D319" s="12" t="s">
        <v>162</v>
      </c>
      <c r="E319" s="12" t="s">
        <v>125</v>
      </c>
      <c r="F319" s="41">
        <v>2005</v>
      </c>
      <c r="G319" s="38">
        <v>243000000</v>
      </c>
      <c r="H319" s="39">
        <v>1.1000000000000001</v>
      </c>
      <c r="I319" s="40">
        <f t="shared" si="14"/>
        <v>267300000.00000003</v>
      </c>
      <c r="J319" s="13">
        <f t="shared" si="13"/>
        <v>4009500.0000000005</v>
      </c>
      <c r="K319" s="22"/>
      <c r="L319" s="32">
        <f t="shared" si="12"/>
        <v>-5000000</v>
      </c>
    </row>
    <row r="320" spans="1:12" ht="23.1" customHeight="1">
      <c r="A320" s="27" t="s">
        <v>492</v>
      </c>
      <c r="B320" s="25" t="s">
        <v>162</v>
      </c>
      <c r="C320" s="24" t="s">
        <v>162</v>
      </c>
      <c r="D320" s="12" t="s">
        <v>162</v>
      </c>
      <c r="E320" s="12" t="s">
        <v>125</v>
      </c>
      <c r="F320" s="41">
        <v>2006</v>
      </c>
      <c r="G320" s="38">
        <v>248000000</v>
      </c>
      <c r="H320" s="39">
        <v>1.1000000000000001</v>
      </c>
      <c r="I320" s="40">
        <f t="shared" si="14"/>
        <v>272800000</v>
      </c>
      <c r="J320" s="13">
        <f t="shared" si="13"/>
        <v>4092000</v>
      </c>
      <c r="K320" s="22"/>
      <c r="L320" s="32">
        <f t="shared" si="12"/>
        <v>-5000000</v>
      </c>
    </row>
    <row r="321" spans="1:12" ht="23.1" customHeight="1">
      <c r="A321" s="27" t="s">
        <v>493</v>
      </c>
      <c r="B321" s="25" t="s">
        <v>162</v>
      </c>
      <c r="C321" s="24" t="s">
        <v>162</v>
      </c>
      <c r="D321" s="12" t="s">
        <v>162</v>
      </c>
      <c r="E321" s="12" t="s">
        <v>125</v>
      </c>
      <c r="F321" s="41">
        <v>2007</v>
      </c>
      <c r="G321" s="38">
        <v>249000000</v>
      </c>
      <c r="H321" s="39">
        <v>1.1000000000000001</v>
      </c>
      <c r="I321" s="40">
        <f t="shared" si="14"/>
        <v>273900000</v>
      </c>
      <c r="J321" s="13">
        <f t="shared" si="13"/>
        <v>4108500</v>
      </c>
      <c r="K321" s="22"/>
      <c r="L321" s="32">
        <f t="shared" si="12"/>
        <v>-1000000</v>
      </c>
    </row>
    <row r="322" spans="1:12" ht="23.1" customHeight="1">
      <c r="A322" s="27" t="s">
        <v>494</v>
      </c>
      <c r="B322" s="25" t="s">
        <v>162</v>
      </c>
      <c r="C322" s="24" t="s">
        <v>162</v>
      </c>
      <c r="D322" s="12" t="s">
        <v>162</v>
      </c>
      <c r="E322" s="12" t="s">
        <v>125</v>
      </c>
      <c r="F322" s="41">
        <v>2008</v>
      </c>
      <c r="G322" s="38">
        <v>262000000</v>
      </c>
      <c r="H322" s="39">
        <v>1.1000000000000001</v>
      </c>
      <c r="I322" s="40">
        <f t="shared" si="14"/>
        <v>288200000</v>
      </c>
      <c r="J322" s="13">
        <f t="shared" si="13"/>
        <v>4323000</v>
      </c>
      <c r="K322" s="22"/>
      <c r="L322" s="32">
        <f t="shared" si="12"/>
        <v>-13000000</v>
      </c>
    </row>
    <row r="323" spans="1:12" ht="23.1" customHeight="1">
      <c r="A323" s="27" t="s">
        <v>495</v>
      </c>
      <c r="B323" s="25" t="s">
        <v>162</v>
      </c>
      <c r="C323" s="24" t="s">
        <v>162</v>
      </c>
      <c r="D323" s="12" t="s">
        <v>162</v>
      </c>
      <c r="E323" s="12" t="s">
        <v>125</v>
      </c>
      <c r="F323" s="41">
        <v>2009</v>
      </c>
      <c r="G323" s="38">
        <v>276000000</v>
      </c>
      <c r="H323" s="39">
        <v>1.1000000000000001</v>
      </c>
      <c r="I323" s="40">
        <f t="shared" si="14"/>
        <v>303600000</v>
      </c>
      <c r="J323" s="13">
        <f t="shared" si="13"/>
        <v>4554000</v>
      </c>
      <c r="K323" s="22"/>
      <c r="L323" s="32">
        <f t="shared" si="12"/>
        <v>-14000000</v>
      </c>
    </row>
    <row r="324" spans="1:12" ht="23.1" customHeight="1">
      <c r="A324" s="27" t="s">
        <v>496</v>
      </c>
      <c r="B324" s="25" t="s">
        <v>126</v>
      </c>
      <c r="C324" s="24" t="s">
        <v>2</v>
      </c>
      <c r="D324" s="12" t="s">
        <v>127</v>
      </c>
      <c r="E324" s="12" t="s">
        <v>127</v>
      </c>
      <c r="F324" s="41">
        <v>2002</v>
      </c>
      <c r="G324" s="38">
        <v>258000000</v>
      </c>
      <c r="H324" s="39">
        <v>1.1000000000000001</v>
      </c>
      <c r="I324" s="40">
        <f t="shared" si="14"/>
        <v>283800000</v>
      </c>
      <c r="J324" s="13">
        <f t="shared" si="13"/>
        <v>4257000</v>
      </c>
      <c r="K324" s="22"/>
      <c r="L324" s="32">
        <f t="shared" si="12"/>
        <v>18000000</v>
      </c>
    </row>
    <row r="325" spans="1:12" ht="23.1" customHeight="1">
      <c r="A325" s="27" t="s">
        <v>497</v>
      </c>
      <c r="B325" s="25" t="s">
        <v>162</v>
      </c>
      <c r="C325" s="24" t="s">
        <v>162</v>
      </c>
      <c r="D325" s="12" t="s">
        <v>162</v>
      </c>
      <c r="E325" s="12" t="s">
        <v>127</v>
      </c>
      <c r="F325" s="41">
        <v>2003</v>
      </c>
      <c r="G325" s="38">
        <v>272000000</v>
      </c>
      <c r="H325" s="39">
        <v>1.1000000000000001</v>
      </c>
      <c r="I325" s="40">
        <f t="shared" si="14"/>
        <v>299200000</v>
      </c>
      <c r="J325" s="13">
        <f t="shared" si="13"/>
        <v>4488000</v>
      </c>
      <c r="K325" s="22"/>
      <c r="L325" s="32">
        <f t="shared" si="12"/>
        <v>-14000000</v>
      </c>
    </row>
    <row r="326" spans="1:12" ht="23.1" customHeight="1">
      <c r="A326" s="27" t="s">
        <v>498</v>
      </c>
      <c r="B326" s="25" t="s">
        <v>162</v>
      </c>
      <c r="C326" s="24" t="s">
        <v>162</v>
      </c>
      <c r="D326" s="12" t="s">
        <v>162</v>
      </c>
      <c r="E326" s="12" t="s">
        <v>127</v>
      </c>
      <c r="F326" s="41">
        <v>2004</v>
      </c>
      <c r="G326" s="38">
        <v>274000000</v>
      </c>
      <c r="H326" s="39">
        <v>1.1000000000000001</v>
      </c>
      <c r="I326" s="40">
        <f t="shared" si="14"/>
        <v>301400000</v>
      </c>
      <c r="J326" s="13">
        <f t="shared" si="13"/>
        <v>4521000</v>
      </c>
      <c r="K326" s="22"/>
      <c r="L326" s="32">
        <f t="shared" si="12"/>
        <v>-2000000</v>
      </c>
    </row>
    <row r="327" spans="1:12" ht="23.1" customHeight="1">
      <c r="A327" s="27" t="s">
        <v>499</v>
      </c>
      <c r="B327" s="25" t="s">
        <v>128</v>
      </c>
      <c r="C327" s="24" t="s">
        <v>2</v>
      </c>
      <c r="D327" s="12" t="s">
        <v>129</v>
      </c>
      <c r="E327" s="12" t="s">
        <v>129</v>
      </c>
      <c r="F327" s="41">
        <v>2001</v>
      </c>
      <c r="G327" s="38">
        <v>237000000</v>
      </c>
      <c r="H327" s="39">
        <v>1.1000000000000001</v>
      </c>
      <c r="I327" s="40">
        <f t="shared" si="14"/>
        <v>260700000.00000003</v>
      </c>
      <c r="J327" s="13">
        <f t="shared" si="13"/>
        <v>3910500.0000000005</v>
      </c>
      <c r="K327" s="22"/>
      <c r="L327" s="32">
        <f t="shared" si="12"/>
        <v>37000000</v>
      </c>
    </row>
    <row r="328" spans="1:12" ht="23.1" customHeight="1">
      <c r="A328" s="27" t="s">
        <v>500</v>
      </c>
      <c r="B328" s="25" t="s">
        <v>162</v>
      </c>
      <c r="C328" s="24" t="s">
        <v>162</v>
      </c>
      <c r="D328" s="12" t="s">
        <v>162</v>
      </c>
      <c r="E328" s="12" t="s">
        <v>129</v>
      </c>
      <c r="F328" s="41">
        <v>2002</v>
      </c>
      <c r="G328" s="38">
        <v>249000000</v>
      </c>
      <c r="H328" s="39">
        <v>1.1000000000000001</v>
      </c>
      <c r="I328" s="40">
        <f t="shared" si="14"/>
        <v>273900000</v>
      </c>
      <c r="J328" s="13">
        <f t="shared" si="13"/>
        <v>4108500</v>
      </c>
      <c r="K328" s="22"/>
      <c r="L328" s="32">
        <f t="shared" si="12"/>
        <v>-12000000</v>
      </c>
    </row>
    <row r="329" spans="1:12" ht="23.1" customHeight="1">
      <c r="A329" s="27" t="s">
        <v>501</v>
      </c>
      <c r="B329" s="25" t="s">
        <v>162</v>
      </c>
      <c r="C329" s="24" t="s">
        <v>162</v>
      </c>
      <c r="D329" s="12" t="s">
        <v>162</v>
      </c>
      <c r="E329" s="12" t="s">
        <v>129</v>
      </c>
      <c r="F329" s="41">
        <v>2003</v>
      </c>
      <c r="G329" s="38">
        <v>262000000</v>
      </c>
      <c r="H329" s="39">
        <v>1.1000000000000001</v>
      </c>
      <c r="I329" s="40">
        <f t="shared" si="14"/>
        <v>288200000</v>
      </c>
      <c r="J329" s="13">
        <f t="shared" si="13"/>
        <v>4323000</v>
      </c>
      <c r="K329" s="22"/>
      <c r="L329" s="32">
        <f t="shared" si="12"/>
        <v>-13000000</v>
      </c>
    </row>
    <row r="330" spans="1:12" ht="23.1" customHeight="1">
      <c r="A330" s="27" t="s">
        <v>502</v>
      </c>
      <c r="B330" s="25" t="s">
        <v>162</v>
      </c>
      <c r="C330" s="24" t="s">
        <v>162</v>
      </c>
      <c r="D330" s="12" t="s">
        <v>162</v>
      </c>
      <c r="E330" s="12" t="s">
        <v>129</v>
      </c>
      <c r="F330" s="41">
        <v>2004</v>
      </c>
      <c r="G330" s="38">
        <v>264000000</v>
      </c>
      <c r="H330" s="39">
        <v>1.1000000000000001</v>
      </c>
      <c r="I330" s="40">
        <f t="shared" si="14"/>
        <v>290400000</v>
      </c>
      <c r="J330" s="13">
        <f t="shared" si="13"/>
        <v>4356000</v>
      </c>
      <c r="K330" s="22"/>
      <c r="L330" s="32">
        <f t="shared" si="12"/>
        <v>-2000000</v>
      </c>
    </row>
    <row r="331" spans="1:12" ht="23.1" customHeight="1">
      <c r="A331" s="27" t="s">
        <v>503</v>
      </c>
      <c r="B331" s="25" t="s">
        <v>130</v>
      </c>
      <c r="C331" s="24" t="s">
        <v>2</v>
      </c>
      <c r="D331" s="12" t="s">
        <v>131</v>
      </c>
      <c r="E331" s="12" t="s">
        <v>131</v>
      </c>
      <c r="F331" s="41">
        <v>2001</v>
      </c>
      <c r="G331" s="38">
        <v>237000000</v>
      </c>
      <c r="H331" s="39">
        <v>1.1000000000000001</v>
      </c>
      <c r="I331" s="40">
        <f t="shared" si="14"/>
        <v>260700000.00000003</v>
      </c>
      <c r="J331" s="13">
        <f t="shared" si="13"/>
        <v>3910500.0000000005</v>
      </c>
      <c r="K331" s="22"/>
      <c r="L331" s="32">
        <f t="shared" si="12"/>
        <v>27000000</v>
      </c>
    </row>
    <row r="332" spans="1:12" ht="23.1" customHeight="1">
      <c r="A332" s="27" t="s">
        <v>504</v>
      </c>
      <c r="B332" s="25" t="s">
        <v>162</v>
      </c>
      <c r="C332" s="24" t="s">
        <v>162</v>
      </c>
      <c r="D332" s="12" t="s">
        <v>162</v>
      </c>
      <c r="E332" s="12" t="s">
        <v>131</v>
      </c>
      <c r="F332" s="41">
        <v>2002</v>
      </c>
      <c r="G332" s="38">
        <v>249000000</v>
      </c>
      <c r="H332" s="39">
        <v>1.1000000000000001</v>
      </c>
      <c r="I332" s="40">
        <f t="shared" si="14"/>
        <v>273900000</v>
      </c>
      <c r="J332" s="13">
        <f t="shared" si="13"/>
        <v>4108500</v>
      </c>
      <c r="K332" s="22"/>
      <c r="L332" s="32">
        <f t="shared" ref="L332:L368" si="15">G331-G332</f>
        <v>-12000000</v>
      </c>
    </row>
    <row r="333" spans="1:12" ht="23.1" customHeight="1">
      <c r="A333" s="27" t="s">
        <v>505</v>
      </c>
      <c r="B333" s="25" t="s">
        <v>162</v>
      </c>
      <c r="C333" s="24" t="s">
        <v>162</v>
      </c>
      <c r="D333" s="12" t="s">
        <v>162</v>
      </c>
      <c r="E333" s="12" t="s">
        <v>131</v>
      </c>
      <c r="F333" s="41">
        <v>2003</v>
      </c>
      <c r="G333" s="38">
        <v>262000000</v>
      </c>
      <c r="H333" s="39">
        <v>1.1000000000000001</v>
      </c>
      <c r="I333" s="40">
        <f t="shared" si="14"/>
        <v>288200000</v>
      </c>
      <c r="J333" s="13">
        <f t="shared" si="13"/>
        <v>4323000</v>
      </c>
      <c r="K333" s="22"/>
      <c r="L333" s="32">
        <f t="shared" si="15"/>
        <v>-13000000</v>
      </c>
    </row>
    <row r="334" spans="1:12" ht="23.1" customHeight="1">
      <c r="A334" s="27" t="s">
        <v>506</v>
      </c>
      <c r="B334" s="25" t="s">
        <v>162</v>
      </c>
      <c r="C334" s="24" t="s">
        <v>162</v>
      </c>
      <c r="D334" s="12" t="s">
        <v>162</v>
      </c>
      <c r="E334" s="12" t="s">
        <v>131</v>
      </c>
      <c r="F334" s="41">
        <v>2004</v>
      </c>
      <c r="G334" s="38">
        <v>264000000</v>
      </c>
      <c r="H334" s="39">
        <v>1.1000000000000001</v>
      </c>
      <c r="I334" s="40">
        <f t="shared" si="14"/>
        <v>290400000</v>
      </c>
      <c r="J334" s="13">
        <f t="shared" si="13"/>
        <v>4356000</v>
      </c>
      <c r="K334" s="22"/>
      <c r="L334" s="32">
        <f t="shared" si="15"/>
        <v>-2000000</v>
      </c>
    </row>
    <row r="335" spans="1:12" ht="23.1" customHeight="1">
      <c r="A335" s="27" t="s">
        <v>507</v>
      </c>
      <c r="B335" s="25" t="s">
        <v>132</v>
      </c>
      <c r="C335" s="24" t="s">
        <v>2</v>
      </c>
      <c r="D335" s="12" t="s">
        <v>133</v>
      </c>
      <c r="E335" s="12" t="s">
        <v>133</v>
      </c>
      <c r="F335" s="41">
        <v>2002</v>
      </c>
      <c r="G335" s="38">
        <v>249000000</v>
      </c>
      <c r="H335" s="39">
        <v>1.1000000000000001</v>
      </c>
      <c r="I335" s="40">
        <f t="shared" si="14"/>
        <v>273900000</v>
      </c>
      <c r="J335" s="13">
        <f t="shared" si="13"/>
        <v>4108500</v>
      </c>
      <c r="K335" s="22"/>
      <c r="L335" s="32">
        <f t="shared" si="15"/>
        <v>15000000</v>
      </c>
    </row>
    <row r="336" spans="1:12" ht="23.1" customHeight="1">
      <c r="A336" s="27" t="s">
        <v>508</v>
      </c>
      <c r="B336" s="25" t="s">
        <v>162</v>
      </c>
      <c r="C336" s="24" t="s">
        <v>162</v>
      </c>
      <c r="D336" s="12" t="s">
        <v>162</v>
      </c>
      <c r="E336" s="12" t="s">
        <v>133</v>
      </c>
      <c r="F336" s="41">
        <v>2003</v>
      </c>
      <c r="G336" s="38">
        <v>262000000</v>
      </c>
      <c r="H336" s="39">
        <v>1.1000000000000001</v>
      </c>
      <c r="I336" s="40">
        <f t="shared" si="14"/>
        <v>288200000</v>
      </c>
      <c r="J336" s="13">
        <f t="shared" si="13"/>
        <v>4323000</v>
      </c>
      <c r="K336" s="22"/>
      <c r="L336" s="32">
        <f t="shared" si="15"/>
        <v>-13000000</v>
      </c>
    </row>
    <row r="337" spans="1:12" ht="23.1" customHeight="1">
      <c r="A337" s="27" t="s">
        <v>509</v>
      </c>
      <c r="B337" s="25" t="s">
        <v>162</v>
      </c>
      <c r="C337" s="24" t="s">
        <v>162</v>
      </c>
      <c r="D337" s="12" t="s">
        <v>162</v>
      </c>
      <c r="E337" s="12" t="s">
        <v>133</v>
      </c>
      <c r="F337" s="41">
        <v>2004</v>
      </c>
      <c r="G337" s="38">
        <v>264000000</v>
      </c>
      <c r="H337" s="39">
        <v>1.1000000000000001</v>
      </c>
      <c r="I337" s="40">
        <f t="shared" si="14"/>
        <v>290400000</v>
      </c>
      <c r="J337" s="13">
        <f t="shared" si="13"/>
        <v>4356000</v>
      </c>
      <c r="K337" s="22"/>
      <c r="L337" s="32">
        <f t="shared" si="15"/>
        <v>-2000000</v>
      </c>
    </row>
    <row r="338" spans="1:12" ht="23.1" customHeight="1">
      <c r="A338" s="27" t="s">
        <v>510</v>
      </c>
      <c r="B338" s="25" t="s">
        <v>134</v>
      </c>
      <c r="C338" s="24" t="s">
        <v>2</v>
      </c>
      <c r="D338" s="12" t="s">
        <v>135</v>
      </c>
      <c r="E338" s="12" t="s">
        <v>135</v>
      </c>
      <c r="F338" s="41">
        <v>2004</v>
      </c>
      <c r="G338" s="38">
        <v>210000000</v>
      </c>
      <c r="H338" s="39">
        <v>1.1000000000000001</v>
      </c>
      <c r="I338" s="40">
        <f t="shared" si="14"/>
        <v>231000000.00000003</v>
      </c>
      <c r="J338" s="13">
        <f t="shared" si="13"/>
        <v>3465000.0000000005</v>
      </c>
      <c r="K338" s="22"/>
      <c r="L338" s="32">
        <f t="shared" si="15"/>
        <v>54000000</v>
      </c>
    </row>
    <row r="339" spans="1:12" ht="23.1" customHeight="1">
      <c r="A339" s="27" t="s">
        <v>511</v>
      </c>
      <c r="B339" s="25" t="s">
        <v>162</v>
      </c>
      <c r="C339" s="24" t="s">
        <v>162</v>
      </c>
      <c r="D339" s="12" t="s">
        <v>162</v>
      </c>
      <c r="E339" s="12" t="s">
        <v>135</v>
      </c>
      <c r="F339" s="41">
        <v>2005</v>
      </c>
      <c r="G339" s="38">
        <v>213000000</v>
      </c>
      <c r="H339" s="39">
        <v>1.1000000000000001</v>
      </c>
      <c r="I339" s="40">
        <f t="shared" si="14"/>
        <v>234300000.00000003</v>
      </c>
      <c r="J339" s="13">
        <f t="shared" si="13"/>
        <v>3514500.0000000005</v>
      </c>
      <c r="K339" s="22"/>
      <c r="L339" s="32">
        <f t="shared" si="15"/>
        <v>-3000000</v>
      </c>
    </row>
    <row r="340" spans="1:12" ht="23.1" customHeight="1">
      <c r="A340" s="27" t="s">
        <v>512</v>
      </c>
      <c r="B340" s="25" t="s">
        <v>162</v>
      </c>
      <c r="C340" s="24" t="s">
        <v>162</v>
      </c>
      <c r="D340" s="12" t="s">
        <v>162</v>
      </c>
      <c r="E340" s="12" t="s">
        <v>135</v>
      </c>
      <c r="F340" s="41">
        <v>2006</v>
      </c>
      <c r="G340" s="38">
        <v>218000000</v>
      </c>
      <c r="H340" s="39">
        <v>1.1000000000000001</v>
      </c>
      <c r="I340" s="40">
        <f t="shared" si="14"/>
        <v>239800000.00000003</v>
      </c>
      <c r="J340" s="13">
        <f t="shared" si="13"/>
        <v>3597000.0000000005</v>
      </c>
      <c r="K340" s="22"/>
      <c r="L340" s="32">
        <f t="shared" si="15"/>
        <v>-5000000</v>
      </c>
    </row>
    <row r="341" spans="1:12" ht="23.1" customHeight="1">
      <c r="A341" s="27" t="s">
        <v>513</v>
      </c>
      <c r="B341" s="25" t="s">
        <v>162</v>
      </c>
      <c r="C341" s="24" t="s">
        <v>162</v>
      </c>
      <c r="D341" s="12" t="s">
        <v>162</v>
      </c>
      <c r="E341" s="12" t="s">
        <v>135</v>
      </c>
      <c r="F341" s="41">
        <v>2007</v>
      </c>
      <c r="G341" s="38">
        <v>220000000</v>
      </c>
      <c r="H341" s="39">
        <v>1.1000000000000001</v>
      </c>
      <c r="I341" s="40">
        <f t="shared" si="14"/>
        <v>242000000.00000003</v>
      </c>
      <c r="J341" s="13">
        <f t="shared" si="13"/>
        <v>3630000.0000000005</v>
      </c>
      <c r="K341" s="22"/>
      <c r="L341" s="32">
        <f t="shared" si="15"/>
        <v>-2000000</v>
      </c>
    </row>
    <row r="342" spans="1:12" ht="23.1" customHeight="1">
      <c r="A342" s="27" t="s">
        <v>514</v>
      </c>
      <c r="B342" s="25" t="s">
        <v>162</v>
      </c>
      <c r="C342" s="24" t="s">
        <v>162</v>
      </c>
      <c r="D342" s="12" t="s">
        <v>162</v>
      </c>
      <c r="E342" s="12" t="s">
        <v>135</v>
      </c>
      <c r="F342" s="41">
        <v>2008</v>
      </c>
      <c r="G342" s="38">
        <v>306000000</v>
      </c>
      <c r="H342" s="39">
        <v>1.1000000000000001</v>
      </c>
      <c r="I342" s="40">
        <f t="shared" si="14"/>
        <v>336600000</v>
      </c>
      <c r="J342" s="13">
        <f t="shared" si="13"/>
        <v>5049000</v>
      </c>
      <c r="K342" s="22"/>
      <c r="L342" s="32">
        <f t="shared" si="15"/>
        <v>-86000000</v>
      </c>
    </row>
    <row r="343" spans="1:12" ht="23.1" customHeight="1">
      <c r="A343" s="27" t="s">
        <v>515</v>
      </c>
      <c r="B343" s="25" t="s">
        <v>162</v>
      </c>
      <c r="C343" s="24" t="s">
        <v>162</v>
      </c>
      <c r="D343" s="12" t="s">
        <v>162</v>
      </c>
      <c r="E343" s="12" t="s">
        <v>135</v>
      </c>
      <c r="F343" s="41">
        <v>2009</v>
      </c>
      <c r="G343" s="38">
        <v>321000000</v>
      </c>
      <c r="H343" s="39">
        <v>1.1000000000000001</v>
      </c>
      <c r="I343" s="40">
        <f t="shared" si="14"/>
        <v>353100000</v>
      </c>
      <c r="J343" s="13">
        <f t="shared" si="13"/>
        <v>5296500</v>
      </c>
      <c r="K343" s="22"/>
      <c r="L343" s="32">
        <f t="shared" si="15"/>
        <v>-15000000</v>
      </c>
    </row>
    <row r="344" spans="1:12" ht="23.1" customHeight="1">
      <c r="A344" s="27" t="s">
        <v>516</v>
      </c>
      <c r="B344" s="25" t="s">
        <v>136</v>
      </c>
      <c r="C344" s="24" t="s">
        <v>2</v>
      </c>
      <c r="D344" s="12" t="s">
        <v>137</v>
      </c>
      <c r="E344" s="12" t="s">
        <v>137</v>
      </c>
      <c r="F344" s="41">
        <v>2004</v>
      </c>
      <c r="G344" s="38">
        <v>205000000</v>
      </c>
      <c r="H344" s="39">
        <v>1.1000000000000001</v>
      </c>
      <c r="I344" s="40">
        <f t="shared" si="14"/>
        <v>225500000.00000003</v>
      </c>
      <c r="J344" s="13">
        <f t="shared" si="13"/>
        <v>3382500.0000000005</v>
      </c>
      <c r="K344" s="22"/>
      <c r="L344" s="32">
        <f t="shared" si="15"/>
        <v>116000000</v>
      </c>
    </row>
    <row r="345" spans="1:12" ht="23.1" customHeight="1">
      <c r="A345" s="27" t="s">
        <v>517</v>
      </c>
      <c r="B345" s="25" t="s">
        <v>162</v>
      </c>
      <c r="C345" s="24" t="s">
        <v>162</v>
      </c>
      <c r="D345" s="12" t="s">
        <v>162</v>
      </c>
      <c r="E345" s="12" t="s">
        <v>137</v>
      </c>
      <c r="F345" s="41">
        <v>2005</v>
      </c>
      <c r="G345" s="38">
        <v>209000000</v>
      </c>
      <c r="H345" s="39">
        <v>1.1000000000000001</v>
      </c>
      <c r="I345" s="40">
        <f t="shared" si="14"/>
        <v>229900000.00000003</v>
      </c>
      <c r="J345" s="13">
        <f t="shared" si="13"/>
        <v>3448500.0000000005</v>
      </c>
      <c r="K345" s="22"/>
      <c r="L345" s="32">
        <f t="shared" si="15"/>
        <v>-4000000</v>
      </c>
    </row>
    <row r="346" spans="1:12" ht="23.1" customHeight="1">
      <c r="A346" s="27" t="s">
        <v>524</v>
      </c>
      <c r="B346" s="25" t="s">
        <v>162</v>
      </c>
      <c r="C346" s="24" t="s">
        <v>162</v>
      </c>
      <c r="D346" s="12" t="s">
        <v>162</v>
      </c>
      <c r="E346" s="12" t="s">
        <v>137</v>
      </c>
      <c r="F346" s="41">
        <v>2006</v>
      </c>
      <c r="G346" s="38">
        <v>215000000</v>
      </c>
      <c r="H346" s="39">
        <v>1.1000000000000001</v>
      </c>
      <c r="I346" s="40">
        <f t="shared" si="14"/>
        <v>236500000.00000003</v>
      </c>
      <c r="J346" s="13">
        <f t="shared" si="13"/>
        <v>3547500.0000000005</v>
      </c>
      <c r="K346" s="22"/>
      <c r="L346" s="32">
        <f t="shared" si="15"/>
        <v>-6000000</v>
      </c>
    </row>
    <row r="347" spans="1:12" ht="23.1" customHeight="1">
      <c r="A347" s="27" t="s">
        <v>525</v>
      </c>
      <c r="B347" s="25" t="s">
        <v>162</v>
      </c>
      <c r="C347" s="24" t="s">
        <v>162</v>
      </c>
      <c r="D347" s="12" t="s">
        <v>162</v>
      </c>
      <c r="E347" s="12" t="s">
        <v>137</v>
      </c>
      <c r="F347" s="41">
        <v>2007</v>
      </c>
      <c r="G347" s="38">
        <v>226000000</v>
      </c>
      <c r="H347" s="39">
        <v>1.1000000000000001</v>
      </c>
      <c r="I347" s="40">
        <f t="shared" si="14"/>
        <v>248600000.00000003</v>
      </c>
      <c r="J347" s="13">
        <f t="shared" si="13"/>
        <v>3729000.0000000005</v>
      </c>
      <c r="K347" s="22"/>
      <c r="L347" s="32">
        <f t="shared" si="15"/>
        <v>-11000000</v>
      </c>
    </row>
    <row r="348" spans="1:12" ht="23.1" customHeight="1">
      <c r="A348" s="27" t="s">
        <v>526</v>
      </c>
      <c r="B348" s="25" t="s">
        <v>162</v>
      </c>
      <c r="C348" s="24" t="s">
        <v>162</v>
      </c>
      <c r="D348" s="12" t="s">
        <v>162</v>
      </c>
      <c r="E348" s="12" t="s">
        <v>137</v>
      </c>
      <c r="F348" s="41">
        <v>2008</v>
      </c>
      <c r="G348" s="38">
        <v>320000000</v>
      </c>
      <c r="H348" s="39">
        <v>1.1000000000000001</v>
      </c>
      <c r="I348" s="40">
        <f t="shared" si="14"/>
        <v>352000000</v>
      </c>
      <c r="J348" s="13">
        <f t="shared" si="13"/>
        <v>5280000</v>
      </c>
      <c r="K348" s="22"/>
      <c r="L348" s="32">
        <f t="shared" si="15"/>
        <v>-94000000</v>
      </c>
    </row>
    <row r="349" spans="1:12" ht="23.1" customHeight="1">
      <c r="A349" s="27" t="s">
        <v>527</v>
      </c>
      <c r="B349" s="25" t="s">
        <v>162</v>
      </c>
      <c r="C349" s="24" t="s">
        <v>162</v>
      </c>
      <c r="D349" s="12" t="s">
        <v>162</v>
      </c>
      <c r="E349" s="12" t="s">
        <v>137</v>
      </c>
      <c r="F349" s="41">
        <v>2009</v>
      </c>
      <c r="G349" s="38">
        <v>336000000</v>
      </c>
      <c r="H349" s="39">
        <v>1.1000000000000001</v>
      </c>
      <c r="I349" s="40">
        <f t="shared" si="14"/>
        <v>369600000.00000006</v>
      </c>
      <c r="J349" s="13">
        <f t="shared" si="13"/>
        <v>5544000.0000000009</v>
      </c>
      <c r="K349" s="22"/>
      <c r="L349" s="32">
        <f t="shared" si="15"/>
        <v>-16000000</v>
      </c>
    </row>
    <row r="350" spans="1:12" ht="23.1" customHeight="1">
      <c r="A350" s="27" t="s">
        <v>528</v>
      </c>
      <c r="B350" s="25" t="s">
        <v>138</v>
      </c>
      <c r="C350" s="24" t="s">
        <v>139</v>
      </c>
      <c r="D350" s="12" t="s">
        <v>140</v>
      </c>
      <c r="E350" s="12" t="s">
        <v>140</v>
      </c>
      <c r="F350" s="41">
        <v>2001</v>
      </c>
      <c r="G350" s="38">
        <v>240000000</v>
      </c>
      <c r="H350" s="39">
        <v>1.1000000000000001</v>
      </c>
      <c r="I350" s="40">
        <f t="shared" si="14"/>
        <v>264000000.00000003</v>
      </c>
      <c r="J350" s="13">
        <f t="shared" si="13"/>
        <v>3960000.0000000005</v>
      </c>
      <c r="K350" s="22"/>
      <c r="L350" s="32">
        <f t="shared" si="15"/>
        <v>96000000</v>
      </c>
    </row>
    <row r="351" spans="1:12" ht="23.1" customHeight="1">
      <c r="A351" s="27" t="s">
        <v>529</v>
      </c>
      <c r="B351" s="25" t="s">
        <v>162</v>
      </c>
      <c r="C351" s="24" t="s">
        <v>162</v>
      </c>
      <c r="D351" s="12" t="s">
        <v>162</v>
      </c>
      <c r="E351" s="12" t="s">
        <v>140</v>
      </c>
      <c r="F351" s="41">
        <v>2002</v>
      </c>
      <c r="G351" s="38">
        <v>253000000</v>
      </c>
      <c r="H351" s="39">
        <v>1.1000000000000001</v>
      </c>
      <c r="I351" s="40">
        <f t="shared" si="14"/>
        <v>278300000</v>
      </c>
      <c r="J351" s="13">
        <f t="shared" si="13"/>
        <v>4174500</v>
      </c>
      <c r="K351" s="22"/>
      <c r="L351" s="32">
        <f t="shared" si="15"/>
        <v>-13000000</v>
      </c>
    </row>
    <row r="352" spans="1:12" ht="23.1" customHeight="1">
      <c r="A352" s="27" t="s">
        <v>530</v>
      </c>
      <c r="B352" s="25" t="s">
        <v>162</v>
      </c>
      <c r="C352" s="24" t="s">
        <v>162</v>
      </c>
      <c r="D352" s="12" t="s">
        <v>162</v>
      </c>
      <c r="E352" s="12" t="s">
        <v>140</v>
      </c>
      <c r="F352" s="41">
        <v>2003</v>
      </c>
      <c r="G352" s="38">
        <v>266000000</v>
      </c>
      <c r="H352" s="39">
        <v>1.1000000000000001</v>
      </c>
      <c r="I352" s="40">
        <f t="shared" si="14"/>
        <v>292600000</v>
      </c>
      <c r="J352" s="13">
        <f t="shared" si="13"/>
        <v>4389000</v>
      </c>
      <c r="K352" s="22"/>
      <c r="L352" s="32">
        <f t="shared" si="15"/>
        <v>-13000000</v>
      </c>
    </row>
    <row r="353" spans="1:12" ht="23.1" customHeight="1">
      <c r="A353" s="27" t="s">
        <v>531</v>
      </c>
      <c r="B353" s="25" t="s">
        <v>162</v>
      </c>
      <c r="C353" s="24" t="s">
        <v>162</v>
      </c>
      <c r="D353" s="12" t="s">
        <v>162</v>
      </c>
      <c r="E353" s="12" t="s">
        <v>140</v>
      </c>
      <c r="F353" s="41">
        <v>2004</v>
      </c>
      <c r="G353" s="38">
        <v>268000000</v>
      </c>
      <c r="H353" s="39">
        <v>1.1000000000000001</v>
      </c>
      <c r="I353" s="40">
        <f t="shared" si="14"/>
        <v>294800000</v>
      </c>
      <c r="J353" s="13">
        <f t="shared" si="13"/>
        <v>4422000</v>
      </c>
      <c r="K353" s="22"/>
      <c r="L353" s="32">
        <f t="shared" si="15"/>
        <v>-2000000</v>
      </c>
    </row>
    <row r="354" spans="1:12" ht="23.1" customHeight="1">
      <c r="A354" s="27" t="s">
        <v>532</v>
      </c>
      <c r="B354" s="25" t="s">
        <v>141</v>
      </c>
      <c r="C354" s="24" t="s">
        <v>139</v>
      </c>
      <c r="D354" s="12" t="s">
        <v>142</v>
      </c>
      <c r="E354" s="12" t="s">
        <v>142</v>
      </c>
      <c r="F354" s="41">
        <v>2001</v>
      </c>
      <c r="G354" s="38">
        <v>227000000</v>
      </c>
      <c r="H354" s="39">
        <v>1.1000000000000001</v>
      </c>
      <c r="I354" s="40">
        <f t="shared" si="14"/>
        <v>249700000.00000003</v>
      </c>
      <c r="J354" s="13">
        <f t="shared" si="13"/>
        <v>3745500.0000000005</v>
      </c>
      <c r="K354" s="22"/>
      <c r="L354" s="32">
        <f t="shared" si="15"/>
        <v>41000000</v>
      </c>
    </row>
    <row r="355" spans="1:12" ht="23.1" customHeight="1">
      <c r="A355" s="27" t="s">
        <v>533</v>
      </c>
      <c r="B355" s="25" t="s">
        <v>162</v>
      </c>
      <c r="C355" s="24" t="s">
        <v>162</v>
      </c>
      <c r="D355" s="12" t="s">
        <v>162</v>
      </c>
      <c r="E355" s="12" t="s">
        <v>142</v>
      </c>
      <c r="F355" s="41">
        <v>2002</v>
      </c>
      <c r="G355" s="38">
        <v>239000000</v>
      </c>
      <c r="H355" s="39">
        <v>1.1000000000000001</v>
      </c>
      <c r="I355" s="40">
        <f t="shared" si="14"/>
        <v>262900000.00000003</v>
      </c>
      <c r="J355" s="13">
        <f t="shared" si="13"/>
        <v>3943500.0000000005</v>
      </c>
      <c r="K355" s="22"/>
      <c r="L355" s="32">
        <f t="shared" si="15"/>
        <v>-12000000</v>
      </c>
    </row>
    <row r="356" spans="1:12" ht="23.1" customHeight="1">
      <c r="A356" s="27" t="s">
        <v>534</v>
      </c>
      <c r="B356" s="25" t="s">
        <v>162</v>
      </c>
      <c r="C356" s="24" t="s">
        <v>162</v>
      </c>
      <c r="D356" s="12" t="s">
        <v>162</v>
      </c>
      <c r="E356" s="12" t="s">
        <v>142</v>
      </c>
      <c r="F356" s="41">
        <v>2003</v>
      </c>
      <c r="G356" s="38">
        <v>252000000</v>
      </c>
      <c r="H356" s="39">
        <v>1.1000000000000001</v>
      </c>
      <c r="I356" s="40">
        <f t="shared" si="14"/>
        <v>277200000</v>
      </c>
      <c r="J356" s="13">
        <f t="shared" si="13"/>
        <v>4158000</v>
      </c>
      <c r="K356" s="22"/>
      <c r="L356" s="32">
        <f t="shared" si="15"/>
        <v>-13000000</v>
      </c>
    </row>
    <row r="357" spans="1:12" ht="23.1" customHeight="1">
      <c r="A357" s="27" t="s">
        <v>535</v>
      </c>
      <c r="B357" s="25" t="s">
        <v>162</v>
      </c>
      <c r="C357" s="24" t="s">
        <v>162</v>
      </c>
      <c r="D357" s="12" t="s">
        <v>162</v>
      </c>
      <c r="E357" s="12" t="s">
        <v>142</v>
      </c>
      <c r="F357" s="41">
        <v>2004</v>
      </c>
      <c r="G357" s="38">
        <v>254000000</v>
      </c>
      <c r="H357" s="39">
        <v>1.1000000000000001</v>
      </c>
      <c r="I357" s="40">
        <f t="shared" si="14"/>
        <v>279400000</v>
      </c>
      <c r="J357" s="13">
        <f t="shared" si="13"/>
        <v>4191000</v>
      </c>
      <c r="K357" s="22"/>
      <c r="L357" s="32">
        <f t="shared" si="15"/>
        <v>-2000000</v>
      </c>
    </row>
    <row r="358" spans="1:12" ht="23.1" customHeight="1">
      <c r="A358" s="27" t="s">
        <v>548</v>
      </c>
      <c r="B358" s="25" t="s">
        <v>143</v>
      </c>
      <c r="C358" s="24" t="s">
        <v>144</v>
      </c>
      <c r="D358" s="12" t="s">
        <v>145</v>
      </c>
      <c r="E358" s="12" t="s">
        <v>145</v>
      </c>
      <c r="F358" s="41">
        <v>2002</v>
      </c>
      <c r="G358" s="38">
        <v>241000000</v>
      </c>
      <c r="H358" s="39">
        <v>1.1000000000000001</v>
      </c>
      <c r="I358" s="40">
        <f t="shared" si="14"/>
        <v>265100000.00000003</v>
      </c>
      <c r="J358" s="13">
        <f t="shared" si="13"/>
        <v>3976500.0000000005</v>
      </c>
      <c r="K358" s="22"/>
      <c r="L358" s="32">
        <f t="shared" si="15"/>
        <v>13000000</v>
      </c>
    </row>
    <row r="359" spans="1:12" ht="23.1" customHeight="1">
      <c r="A359" s="27" t="s">
        <v>549</v>
      </c>
      <c r="B359" s="25" t="s">
        <v>162</v>
      </c>
      <c r="C359" s="24" t="s">
        <v>162</v>
      </c>
      <c r="D359" s="12" t="s">
        <v>162</v>
      </c>
      <c r="E359" s="12" t="s">
        <v>145</v>
      </c>
      <c r="F359" s="41">
        <v>2003</v>
      </c>
      <c r="G359" s="38">
        <v>251000000</v>
      </c>
      <c r="H359" s="39">
        <v>1.1000000000000001</v>
      </c>
      <c r="I359" s="40">
        <f t="shared" si="14"/>
        <v>276100000</v>
      </c>
      <c r="J359" s="13">
        <f t="shared" si="13"/>
        <v>4141500</v>
      </c>
      <c r="K359" s="22"/>
      <c r="L359" s="32">
        <f t="shared" si="15"/>
        <v>-10000000</v>
      </c>
    </row>
    <row r="360" spans="1:12" ht="23.1" customHeight="1">
      <c r="A360" s="27" t="s">
        <v>550</v>
      </c>
      <c r="B360" s="25" t="s">
        <v>162</v>
      </c>
      <c r="C360" s="24" t="s">
        <v>162</v>
      </c>
      <c r="D360" s="12" t="s">
        <v>162</v>
      </c>
      <c r="E360" s="12" t="s">
        <v>145</v>
      </c>
      <c r="F360" s="41">
        <v>2004</v>
      </c>
      <c r="G360" s="38">
        <v>253000000</v>
      </c>
      <c r="H360" s="39">
        <v>1.1000000000000001</v>
      </c>
      <c r="I360" s="40">
        <f t="shared" si="14"/>
        <v>278300000</v>
      </c>
      <c r="J360" s="13">
        <f t="shared" si="13"/>
        <v>4174500</v>
      </c>
      <c r="K360" s="22"/>
      <c r="L360" s="32">
        <f t="shared" si="15"/>
        <v>-2000000</v>
      </c>
    </row>
    <row r="361" spans="1:12" ht="23.1" customHeight="1">
      <c r="A361" s="27" t="s">
        <v>551</v>
      </c>
      <c r="B361" s="25" t="s">
        <v>146</v>
      </c>
      <c r="C361" s="24" t="s">
        <v>144</v>
      </c>
      <c r="D361" s="12" t="s">
        <v>147</v>
      </c>
      <c r="E361" s="12" t="s">
        <v>147</v>
      </c>
      <c r="F361" s="41">
        <v>2005</v>
      </c>
      <c r="G361" s="38">
        <v>356000000</v>
      </c>
      <c r="H361" s="39">
        <v>1.1000000000000001</v>
      </c>
      <c r="I361" s="40">
        <f t="shared" si="14"/>
        <v>391600000.00000006</v>
      </c>
      <c r="J361" s="13">
        <f t="shared" si="13"/>
        <v>5874000.0000000009</v>
      </c>
      <c r="K361" s="22"/>
      <c r="L361" s="32">
        <f t="shared" si="15"/>
        <v>-103000000</v>
      </c>
    </row>
    <row r="362" spans="1:12" s="35" customFormat="1" ht="23.1" customHeight="1">
      <c r="A362" s="27" t="s">
        <v>552</v>
      </c>
      <c r="B362" s="25" t="s">
        <v>543</v>
      </c>
      <c r="C362" s="24" t="s">
        <v>544</v>
      </c>
      <c r="D362" s="12" t="s">
        <v>545</v>
      </c>
      <c r="E362" s="12"/>
      <c r="F362" s="41">
        <v>2016</v>
      </c>
      <c r="G362" s="38">
        <v>110000000</v>
      </c>
      <c r="H362" s="39">
        <v>1.1000000000000001</v>
      </c>
      <c r="I362" s="40">
        <f>G362*H362</f>
        <v>121000000.00000001</v>
      </c>
      <c r="J362" s="13">
        <f t="shared" ref="J362:J368" si="16">I362*1.5/100</f>
        <v>1815000.0000000002</v>
      </c>
      <c r="K362" s="33"/>
      <c r="L362" s="34">
        <f>G361-G362</f>
        <v>246000000</v>
      </c>
    </row>
    <row r="363" spans="1:12" s="35" customFormat="1" ht="23.1" customHeight="1">
      <c r="A363" s="27" t="s">
        <v>553</v>
      </c>
      <c r="B363" s="25" t="s">
        <v>546</v>
      </c>
      <c r="C363" s="24" t="s">
        <v>544</v>
      </c>
      <c r="D363" s="12" t="s">
        <v>547</v>
      </c>
      <c r="E363" s="12"/>
      <c r="F363" s="41">
        <v>2016</v>
      </c>
      <c r="G363" s="38">
        <v>259000000</v>
      </c>
      <c r="H363" s="39">
        <v>1.1000000000000001</v>
      </c>
      <c r="I363" s="40">
        <f>G363*H363</f>
        <v>284900000</v>
      </c>
      <c r="J363" s="13">
        <f t="shared" si="16"/>
        <v>4273500</v>
      </c>
      <c r="K363" s="33"/>
      <c r="L363" s="34">
        <f>G362-G363</f>
        <v>-149000000</v>
      </c>
    </row>
    <row r="364" spans="1:12" ht="23.1" customHeight="1">
      <c r="A364" s="27" t="s">
        <v>554</v>
      </c>
      <c r="B364" s="25" t="s">
        <v>148</v>
      </c>
      <c r="C364" s="24" t="s">
        <v>3</v>
      </c>
      <c r="D364" s="12" t="s">
        <v>149</v>
      </c>
      <c r="E364" s="12" t="s">
        <v>149</v>
      </c>
      <c r="F364" s="41">
        <v>2002</v>
      </c>
      <c r="G364" s="38">
        <v>251000000</v>
      </c>
      <c r="H364" s="39">
        <v>1.1000000000000001</v>
      </c>
      <c r="I364" s="40">
        <f t="shared" si="14"/>
        <v>276100000</v>
      </c>
      <c r="J364" s="13">
        <f t="shared" si="16"/>
        <v>4141500</v>
      </c>
      <c r="K364" s="22"/>
      <c r="L364" s="32">
        <f>G361-G364</f>
        <v>105000000</v>
      </c>
    </row>
    <row r="365" spans="1:12" ht="23.1" customHeight="1">
      <c r="A365" s="27" t="s">
        <v>555</v>
      </c>
      <c r="B365" s="25" t="s">
        <v>162</v>
      </c>
      <c r="C365" s="24" t="s">
        <v>162</v>
      </c>
      <c r="D365" s="12" t="s">
        <v>162</v>
      </c>
      <c r="E365" s="12" t="s">
        <v>149</v>
      </c>
      <c r="F365" s="41">
        <v>2003</v>
      </c>
      <c r="G365" s="38">
        <v>258000000</v>
      </c>
      <c r="H365" s="39">
        <v>1.1000000000000001</v>
      </c>
      <c r="I365" s="40">
        <f>G365*H365</f>
        <v>283800000</v>
      </c>
      <c r="J365" s="13">
        <f t="shared" si="16"/>
        <v>4257000</v>
      </c>
      <c r="K365" s="22"/>
      <c r="L365" s="32">
        <f t="shared" si="15"/>
        <v>-7000000</v>
      </c>
    </row>
    <row r="366" spans="1:12" ht="23.1" customHeight="1">
      <c r="A366" s="27" t="s">
        <v>556</v>
      </c>
      <c r="B366" s="25" t="s">
        <v>162</v>
      </c>
      <c r="C366" s="24" t="s">
        <v>162</v>
      </c>
      <c r="D366" s="12" t="s">
        <v>162</v>
      </c>
      <c r="E366" s="12" t="s">
        <v>149</v>
      </c>
      <c r="F366" s="41">
        <v>2004</v>
      </c>
      <c r="G366" s="38">
        <v>260000000</v>
      </c>
      <c r="H366" s="39">
        <v>1.1000000000000001</v>
      </c>
      <c r="I366" s="40">
        <f>G366*H366</f>
        <v>286000000</v>
      </c>
      <c r="J366" s="13">
        <f t="shared" si="16"/>
        <v>4290000</v>
      </c>
      <c r="K366" s="22"/>
      <c r="L366" s="32">
        <f t="shared" si="15"/>
        <v>-2000000</v>
      </c>
    </row>
    <row r="367" spans="1:12" ht="23.1" customHeight="1">
      <c r="A367" s="27" t="s">
        <v>557</v>
      </c>
      <c r="B367" s="25" t="s">
        <v>150</v>
      </c>
      <c r="C367" s="24" t="s">
        <v>3</v>
      </c>
      <c r="D367" s="12" t="s">
        <v>151</v>
      </c>
      <c r="E367" s="12" t="s">
        <v>151</v>
      </c>
      <c r="F367" s="41">
        <v>2003</v>
      </c>
      <c r="G367" s="38">
        <v>271000000</v>
      </c>
      <c r="H367" s="39">
        <v>1.1000000000000001</v>
      </c>
      <c r="I367" s="40">
        <f>G367*H367</f>
        <v>298100000</v>
      </c>
      <c r="J367" s="13">
        <f t="shared" si="16"/>
        <v>4471500</v>
      </c>
      <c r="K367" s="22"/>
      <c r="L367" s="32">
        <f t="shared" si="15"/>
        <v>-11000000</v>
      </c>
    </row>
    <row r="368" spans="1:12" ht="23.1" customHeight="1">
      <c r="A368" s="27" t="s">
        <v>558</v>
      </c>
      <c r="B368" s="31" t="s">
        <v>162</v>
      </c>
      <c r="C368" s="28" t="s">
        <v>162</v>
      </c>
      <c r="D368" s="29" t="s">
        <v>162</v>
      </c>
      <c r="E368" s="29" t="s">
        <v>151</v>
      </c>
      <c r="F368" s="31">
        <v>2004</v>
      </c>
      <c r="G368" s="42">
        <v>281000000</v>
      </c>
      <c r="H368" s="39">
        <v>1.1000000000000001</v>
      </c>
      <c r="I368" s="43">
        <f>G368*H368</f>
        <v>309100000</v>
      </c>
      <c r="J368" s="30">
        <f t="shared" si="16"/>
        <v>4636500</v>
      </c>
      <c r="K368" s="22"/>
      <c r="L368" s="32">
        <f t="shared" si="15"/>
        <v>-10000000</v>
      </c>
    </row>
  </sheetData>
  <mergeCells count="1">
    <mergeCell ref="A1:J1"/>
  </mergeCells>
  <phoneticPr fontId="6" type="noConversion"/>
  <printOptions horizontalCentered="1"/>
  <pageMargins left="0.70866141732283505" right="0.31496062992126" top="0.74803149606299202" bottom="1.7322834645669301" header="0.31496062992126" footer="1.3149606299212599"/>
  <pageSetup paperSize="5" scale="70" firstPageNumber="244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BUS 2016</vt:lpstr>
      <vt:lpstr>'BUS 2016'!Print_Area</vt:lpstr>
      <vt:lpstr>'BUS 2016'!Print_Titles</vt:lpstr>
    </vt:vector>
  </TitlesOfParts>
  <Company>DIPENDA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ASUS</cp:lastModifiedBy>
  <cp:lastPrinted>2017-06-20T02:43:49Z</cp:lastPrinted>
  <dcterms:created xsi:type="dcterms:W3CDTF">2007-01-08T01:12:23Z</dcterms:created>
  <dcterms:modified xsi:type="dcterms:W3CDTF">2017-07-19T20:53:36Z</dcterms:modified>
</cp:coreProperties>
</file>